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Реконструкция ВЛ-0,4 кВ по ул.30 Годовщина(нечетная сторона) , L_VL.2027.01\"/>
    </mc:Choice>
  </mc:AlternateContent>
  <bookViews>
    <workbookView xWindow="0" yWindow="0" windowWidth="26325" windowHeight="11160" activeTab="3"/>
  </bookViews>
  <sheets>
    <sheet name="Сводный сметный расчет ТП-11 кВ" sheetId="1" r:id="rId1"/>
    <sheet name="Сводка затрат" sheetId="2" r:id="rId2"/>
    <sheet name="9.  ЛС ВЛ-0,4 кВ от ТП-11 кВ г." sheetId="3" r:id="rId3"/>
    <sheet name="Прогнозные цены" sheetId="4" r:id="rId4"/>
    <sheet name="НМЦ" sheetId="5" r:id="rId5"/>
  </sheets>
  <definedNames>
    <definedName name="_xlnm.Print_Titles" localSheetId="2">'9.  ЛС ВЛ-0,4 кВ от ТП-11 кВ г.'!$44:$44</definedName>
    <definedName name="_xlnm.Print_Titles" localSheetId="0">'Сводный сметный расчет ТП-11 кВ'!$24:$24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5" l="1"/>
  <c r="H40" i="5"/>
  <c r="F40" i="5"/>
  <c r="D40" i="5"/>
  <c r="C9" i="4"/>
  <c r="B9" i="4"/>
</calcChain>
</file>

<file path=xl/sharedStrings.xml><?xml version="1.0" encoding="utf-8"?>
<sst xmlns="http://schemas.openxmlformats.org/spreadsheetml/2006/main" count="1564" uniqueCount="362">
  <si>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</si>
  <si>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</si>
  <si>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</si>
  <si>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</si>
  <si>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</si>
  <si>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</si>
  <si>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</si>
  <si>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4 943 562,48 руб.</t>
  </si>
  <si>
    <t>(ссылка на документ об утверждении)</t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</si>
  <si>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</si>
  <si>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</si>
  <si>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</si>
  <si>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</si>
  <si>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</si>
  <si>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</si>
  <si>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</si>
  <si>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</si>
  <si>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</si>
  <si>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</si>
  <si>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</si>
  <si>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</si>
  <si>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</si>
  <si>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</si>
  <si>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</si>
  <si>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</si>
  <si>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</si>
  <si>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2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</si>
  <si>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</si>
  <si>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</si>
  <si>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</si>
  <si>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</si>
  <si>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</si>
  <si>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</si>
  <si>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</si>
  <si>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</si>
  <si>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</si>
  <si>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</si>
  <si>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</si>
  <si>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</si>
  <si>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</si>
  <si>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</si>
  <si>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</si>
  <si>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</si>
  <si>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</si>
  <si>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</si>
  <si>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</si>
  <si>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Составлен в текущем уровне цен I квартал 2025г.</t>
  </si>
  <si>
    <t>ВЛ-0,4 кВ от ТП-11 кВ г.Сурск ул.Колхозная</t>
  </si>
  <si>
    <t>ООО ПКФ "Энергетик-2001"</t>
  </si>
  <si>
    <t>Реконструкция ВЛ-0,4 кВ по ул.30 Годовщина(нечетная сторона),Проулок 30 Годовщины,Железнодорожная (правая сторона), ул.Колхозная,ул.Социальная.</t>
  </si>
  <si>
    <t>Таблица № 2 приложения № 7</t>
  </si>
  <si>
    <t xml:space="preserve">Заказчик: </t>
  </si>
  <si>
    <t>Утверждена "___"______________________2025г</t>
  </si>
  <si>
    <t>Сводка затрат в сумме 4 943 562,48 руб.</t>
  </si>
  <si>
    <t>"____"______________20___г.</t>
  </si>
  <si>
    <t xml:space="preserve">СВОДКА ЗАТРАТ </t>
  </si>
  <si>
    <t>Составлена в текущем уровне цен I квартал 2025г.</t>
  </si>
  <si>
    <t xml:space="preserve">Составлена в текущем уровне цен </t>
  </si>
  <si>
    <t>Наименование локальных сметных расчетов (смет), затрат</t>
  </si>
  <si>
    <t>ФОТ</t>
  </si>
  <si>
    <t>Итого</t>
  </si>
  <si>
    <t>Затраты труда, чел.-ч</t>
  </si>
  <si>
    <t>Прямые затраты</t>
  </si>
  <si>
    <t>в том числе</t>
  </si>
  <si>
    <t>Оборудование</t>
  </si>
  <si>
    <t>рабочих</t>
  </si>
  <si>
    <t xml:space="preserve"> машинистов</t>
  </si>
  <si>
    <t>оплата труда рабочих</t>
  </si>
  <si>
    <t xml:space="preserve">стоимость эксплуатации машин и механизмов </t>
  </si>
  <si>
    <t>оплата труда машинистов</t>
  </si>
  <si>
    <t>материальные ресурсы</t>
  </si>
  <si>
    <t>перевозка</t>
  </si>
  <si>
    <t>Составил:</t>
  </si>
  <si>
    <t>Проверил: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</si>
  <si>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</si>
  <si>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</si>
  <si>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</si>
  <si>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</si>
  <si>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</si>
  <si>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</si>
  <si>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</si>
  <si>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</si>
  <si>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</si>
  <si>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</si>
  <si>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</si>
  <si>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</si>
  <si>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</si>
  <si>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</si>
  <si>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</si>
  <si>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</si>
  <si>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</si>
  <si>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</si>
  <si>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</si>
  <si>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</si>
  <si>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Реконструкция ВЛ-0,4 кВ от ТП-11 кВ г.Сурск ул.Колхозная</t>
  </si>
  <si>
    <t>(наименование объекта капитального строительства)</t>
  </si>
  <si>
    <t xml:space="preserve">ЛОКАЛЬНЫЙ СМЕТНЫЙ РАСЧЕТ (СМЕТА) № </t>
  </si>
  <si>
    <t>9.  ЛС ВЛ-0,4 кВ от ТП-11 кВ г.Сурск ул.Колхозная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</si>
  <si>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</si>
  <si>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</si>
  <si>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</si>
  <si>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</si>
  <si>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</si>
  <si>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</si>
  <si>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</si>
  <si>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</si>
  <si>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</si>
  <si>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</si>
  <si>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</si>
  <si>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</si>
  <si>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</si>
  <si>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</si>
  <si>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</si>
  <si>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</si>
  <si>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</si>
  <si>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</si>
  <si>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</si>
  <si>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</si>
  <si>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</si>
  <si>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</si>
  <si>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</si>
  <si>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</si>
  <si>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</si>
  <si>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</si>
  <si>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</si>
  <si>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</si>
  <si>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</si>
  <si>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</si>
  <si>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</si>
  <si>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</si>
  <si>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</si>
  <si>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</si>
  <si>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</si>
  <si>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</si>
  <si>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</si>
  <si>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</si>
  <si>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</si>
  <si>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</si>
  <si>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</si>
  <si>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</si>
  <si>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</si>
  <si>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</si>
  <si>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</si>
  <si>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</si>
  <si>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</si>
  <si>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</si>
  <si>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</si>
  <si>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</si>
  <si>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</si>
  <si>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</si>
  <si>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</si>
  <si>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</si>
  <si>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</si>
  <si>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</si>
  <si>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3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</si>
  <si>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</si>
  <si>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</si>
  <si>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</si>
  <si>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</si>
  <si>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</si>
  <si>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</si>
  <si>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4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</si>
  <si>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</si>
  <si>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</si>
  <si>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</si>
  <si>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</si>
  <si>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</si>
  <si>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</si>
  <si>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</si>
  <si>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</si>
  <si>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</si>
  <si>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</si>
  <si>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</si>
  <si>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</si>
  <si>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</si>
  <si>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</si>
  <si>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</si>
  <si>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</si>
  <si>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</si>
  <si>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</si>
  <si>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</si>
  <si>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</si>
  <si>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</si>
  <si>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</si>
  <si>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</si>
  <si>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</si>
  <si>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</si>
  <si>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</si>
  <si>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</si>
  <si>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</si>
  <si>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</si>
  <si>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</si>
  <si>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</si>
  <si>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</si>
  <si>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</si>
  <si>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</si>
  <si>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</si>
  <si>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</si>
  <si>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</si>
  <si>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</si>
  <si>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</si>
  <si>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</si>
  <si>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</si>
  <si>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</si>
  <si>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</si>
  <si>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</si>
  <si>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</si>
  <si>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</si>
  <si>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</si>
  <si>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</si>
  <si>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7</t>
  </si>
  <si>
    <t>ГЭСН33-04-017-03</t>
  </si>
  <si>
    <t>При изменении количества опор на 1 км ВЛИ добавлять или исключать: к норме 33-04-017-01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</si>
  <si>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</si>
  <si>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</si>
  <si>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</si>
  <si>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</si>
  <si>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</si>
  <si>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</si>
  <si>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</si>
  <si>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</si>
  <si>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</si>
  <si>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</si>
  <si>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8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</si>
  <si>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</si>
  <si>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</si>
  <si>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</si>
  <si>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</si>
  <si>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</si>
  <si>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</si>
  <si>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</si>
  <si>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</si>
  <si>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</si>
  <si>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</si>
  <si>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</si>
  <si>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</si>
  <si>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</si>
  <si>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21.2.01.01</t>
  </si>
  <si>
    <t>Провода самонесущие изолированные для ВЛИ</t>
  </si>
  <si>
    <t>9</t>
  </si>
  <si>
    <t>ГЭСНм08-01-082-01</t>
  </si>
  <si>
    <t>Зажим наборный без кожуха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</si>
  <si>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</si>
  <si>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</si>
  <si>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</si>
  <si>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</si>
  <si>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</si>
  <si>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</si>
  <si>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</si>
  <si>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</si>
  <si>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</si>
  <si>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</si>
  <si>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</si>
  <si>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</si>
  <si>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</si>
  <si>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</si>
  <si>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</si>
  <si>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</si>
  <si>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</si>
  <si>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</si>
  <si>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</si>
  <si>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</si>
  <si>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</si>
  <si>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</si>
  <si>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</si>
  <si>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</si>
  <si>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</si>
  <si>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</si>
  <si>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</si>
  <si>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</si>
  <si>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</si>
  <si>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</si>
  <si>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</si>
  <si>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</si>
  <si>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</si>
  <si>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</si>
  <si>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</si>
  <si>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</si>
  <si>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</si>
  <si>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</si>
  <si>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</si>
  <si>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</si>
  <si>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</si>
  <si>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</si>
  <si>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</si>
  <si>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10</t>
  </si>
  <si>
    <t>Цена поставщика</t>
  </si>
  <si>
    <t>Опора СВ95</t>
  </si>
  <si>
    <t>11</t>
  </si>
  <si>
    <t>Заземляющий проводник ЗП6</t>
  </si>
  <si>
    <t>м</t>
  </si>
  <si>
    <t>12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</si>
  <si>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</si>
  <si>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</si>
  <si>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13</t>
  </si>
  <si>
    <t>Анкерный кронштейн CS10.3</t>
  </si>
  <si>
    <t>14</t>
  </si>
  <si>
    <t>Натяжной зажим РА 1500</t>
  </si>
  <si>
    <t>15</t>
  </si>
  <si>
    <t>Натяжной зажим DN 123</t>
  </si>
  <si>
    <t>16</t>
  </si>
  <si>
    <t>Зажим ответвительный Р72</t>
  </si>
  <si>
    <t>17</t>
  </si>
  <si>
    <t>ФСБЦ-20.1.01.02-0040</t>
  </si>
  <si>
    <t>Зажимы аппаратные прессуемые А1А-95-2</t>
  </si>
  <si>
    <t>18</t>
  </si>
  <si>
    <t>ФСБЦ-20.5.04.10-0001</t>
  </si>
  <si>
    <t>Зажимы плашечные ПС-1-1 (5,5-8,6мм)</t>
  </si>
  <si>
    <t>19</t>
  </si>
  <si>
    <t>ФСБЦ-22.2.02.18-0005</t>
  </si>
  <si>
    <t>Траверса стальная 2-штырная</t>
  </si>
  <si>
    <t>20</t>
  </si>
  <si>
    <t>ФСБЦ-25.2.02.09-0011</t>
  </si>
  <si>
    <t>Хомуты стяжные</t>
  </si>
  <si>
    <t>21</t>
  </si>
  <si>
    <t>ФСБЦ-25.2.02.04-0003</t>
  </si>
  <si>
    <t>Комплект промежуточной подвески для подвешивания самонесущих кабелей</t>
  </si>
  <si>
    <t>компл</t>
  </si>
  <si>
    <t>22</t>
  </si>
  <si>
    <t>ФСБЦ-21.2.01.01-1016</t>
  </si>
  <si>
    <t>Провод самонесущий изолированный СИП-2 3х50+1х54,6+1х16-0,6/1</t>
  </si>
  <si>
    <t>23</t>
  </si>
  <si>
    <t>Зажим ответвительный Р645</t>
  </si>
  <si>
    <t>24</t>
  </si>
  <si>
    <t>ФСБЦ-25.2.02.11-0051</t>
  </si>
  <si>
    <t>Скрепы для фиксации на промежуточных опорах, размер 20 мм</t>
  </si>
  <si>
    <t>25</t>
  </si>
  <si>
    <t>Кронштейн анкерный СА 16</t>
  </si>
  <si>
    <t>Итоги по разделу 2 Материалы :</t>
  </si>
  <si>
    <t xml:space="preserve">  Итого по разделу 2 Материалы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</si>
  <si>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</si>
  <si>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</si>
  <si>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</si>
  <si>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</si>
  <si>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</si>
  <si>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</si>
  <si>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</si>
  <si>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</si>
  <si>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</si>
  <si>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</si>
  <si>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</si>
  <si>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Наименование</t>
  </si>
  <si>
    <t>Индекс-дефлятор</t>
  </si>
  <si>
    <t xml:space="preserve">Стоимость строительных работ </t>
  </si>
  <si>
    <t>Стоимость в прогнозных ценах соответствующих лет, тыс. руб., с НДС</t>
  </si>
  <si>
    <t>Текущая стоимость, тыс. руб., с НДС</t>
  </si>
  <si>
    <t>Обоснование НМЦ в руб.</t>
  </si>
  <si>
    <t>Кол-во, шт., м.</t>
  </si>
  <si>
    <t>Источник 1</t>
  </si>
  <si>
    <t>Источник 2</t>
  </si>
  <si>
    <t>Источник 3</t>
  </si>
  <si>
    <t>НМЦ</t>
  </si>
  <si>
    <t>Цена за 1 ед., руб. без НДС 20%</t>
  </si>
  <si>
    <t>Цена за 1 ед., руб. без  НДС 20%</t>
  </si>
  <si>
    <t>Кронштейн У4</t>
  </si>
  <si>
    <t>Стяжка Г11</t>
  </si>
  <si>
    <t>Итого в руб. без НДС 20%</t>
  </si>
  <si>
    <t>Генеральный директор</t>
  </si>
  <si>
    <t>М.Н. Лагуткин</t>
  </si>
  <si>
    <t>Начальник ПТО</t>
  </si>
  <si>
    <t>Г.М. Диаковская</t>
  </si>
  <si>
    <t>Генеральный директор ООО ПКФ "Энергетик-2001"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</si>
</sst>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.0000"/>
    <numFmt numFmtId="167" formatCode="0.000"/>
    <numFmt numFmtId="168" formatCode="0.00000"/>
  </numFmts>
  <fonts count="3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6.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27" fillId="0" borderId="0"/>
    <xf numFmtId="0" fontId="1" fillId="0" borderId="0"/>
  </cellStyleXfs>
  <cellXfs count="37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/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1"/>
    <xf numFmtId="0" fontId="3" fillId="0" borderId="0" xfId="1" applyFont="1" applyAlignment="1">
      <alignment horizontal="right"/>
    </xf>
    <xf numFmtId="49" fontId="13" fillId="0" borderId="0" xfId="1" applyNumberFormat="1" applyFont="1" applyAlignment="1">
      <alignment horizontal="right"/>
    </xf>
    <xf numFmtId="0" fontId="3" fillId="0" borderId="0" xfId="1" applyFont="1"/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5" fillId="0" borderId="0" xfId="1" applyFont="1"/>
    <xf numFmtId="0" fontId="15" fillId="0" borderId="0" xfId="1" applyFont="1" applyAlignment="1">
      <alignment wrapText="1"/>
    </xf>
    <xf numFmtId="0" fontId="14" fillId="0" borderId="0" xfId="1" applyFont="1" applyAlignment="1">
      <alignment horizontal="left"/>
    </xf>
    <xf numFmtId="0" fontId="14" fillId="0" borderId="0" xfId="1" applyFont="1" applyAlignment="1">
      <alignment horizontal="left" wrapText="1"/>
    </xf>
    <xf numFmtId="0" fontId="14" fillId="0" borderId="0" xfId="1" applyFont="1"/>
    <xf numFmtId="0" fontId="16" fillId="0" borderId="0" xfId="1" applyFont="1"/>
    <xf numFmtId="0" fontId="17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6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8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top"/>
    </xf>
    <xf numFmtId="0" fontId="19" fillId="0" borderId="0" xfId="1" applyFont="1" applyAlignment="1">
      <alignment horizontal="center" vertical="top"/>
    </xf>
    <xf numFmtId="0" fontId="5" fillId="0" borderId="0" xfId="1" applyFont="1" applyAlignment="1">
      <alignment horizontal="left"/>
    </xf>
    <xf numFmtId="0" fontId="20" fillId="0" borderId="1" xfId="1" applyFont="1" applyBorder="1"/>
    <xf numFmtId="0" fontId="3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1" fontId="2" fillId="0" borderId="10" xfId="1" applyNumberFormat="1" applyFont="1" applyBorder="1" applyAlignment="1">
      <alignment horizontal="center" vertical="top" wrapText="1"/>
    </xf>
    <xf numFmtId="0" fontId="2" fillId="0" borderId="10" xfId="1" applyFont="1" applyBorder="1" applyAlignment="1">
      <alignment horizontal="left" vertical="top" wrapText="1"/>
    </xf>
    <xf numFmtId="4" fontId="2" fillId="0" borderId="10" xfId="1" applyNumberFormat="1" applyFont="1" applyBorder="1" applyAlignment="1">
      <alignment horizontal="right" vertical="top" wrapText="1"/>
    </xf>
    <xf numFmtId="164" fontId="2" fillId="0" borderId="10" xfId="1" applyNumberFormat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2" fontId="2" fillId="0" borderId="10" xfId="1" applyNumberFormat="1" applyFont="1" applyBorder="1" applyAlignment="1">
      <alignment horizontal="right" vertical="top" wrapText="1"/>
    </xf>
    <xf numFmtId="0" fontId="10" fillId="0" borderId="10" xfId="1" applyFont="1" applyBorder="1"/>
    <xf numFmtId="4" fontId="10" fillId="0" borderId="10" xfId="1" applyNumberFormat="1" applyFont="1" applyBorder="1" applyAlignment="1">
      <alignment horizontal="right" vertical="top" wrapText="1"/>
    </xf>
    <xf numFmtId="164" fontId="10" fillId="0" borderId="10" xfId="1" applyNumberFormat="1" applyFont="1" applyBorder="1" applyAlignment="1">
      <alignment horizontal="right" vertical="top" wrapText="1"/>
    </xf>
    <xf numFmtId="4" fontId="10" fillId="0" borderId="10" xfId="1" applyNumberFormat="1" applyFont="1" applyBorder="1" applyAlignment="1">
      <alignment horizontal="right" vertical="top"/>
    </xf>
    <xf numFmtId="0" fontId="10" fillId="0" borderId="10" xfId="1" applyFont="1" applyBorder="1" applyAlignment="1">
      <alignment horizontal="right" vertical="top"/>
    </xf>
    <xf numFmtId="164" fontId="10" fillId="0" borderId="10" xfId="1" applyNumberFormat="1" applyFont="1" applyBorder="1" applyAlignment="1">
      <alignment horizontal="right" vertical="top"/>
    </xf>
    <xf numFmtId="2" fontId="10" fillId="0" borderId="10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0" fontId="10" fillId="0" borderId="10" xfId="1" applyFont="1" applyBorder="1" applyAlignment="1">
      <alignment horizontal="right" vertical="top" wrapText="1"/>
    </xf>
    <xf numFmtId="49" fontId="3" fillId="0" borderId="0" xfId="1" applyNumberFormat="1" applyFont="1"/>
    <xf numFmtId="0" fontId="3" fillId="0" borderId="0" xfId="1" applyFont="1" applyAlignment="1">
      <alignment horizontal="right"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0" fontId="21" fillId="0" borderId="0" xfId="1" applyFont="1" applyAlignment="1">
      <alignment horizontal="left" vertical="top"/>
    </xf>
    <xf numFmtId="0" fontId="2" fillId="0" borderId="0" xfId="1" applyFont="1"/>
    <xf numFmtId="0" fontId="2" fillId="0" borderId="0" xfId="1" applyFont="1" applyAlignment="1">
      <alignment wrapText="1"/>
    </xf>
    <xf numFmtId="49" fontId="2" fillId="0" borderId="0" xfId="1" applyNumberFormat="1" applyFont="1"/>
    <xf numFmtId="49" fontId="3" fillId="0" borderId="0" xfId="1" applyNumberFormat="1" applyFont="1" applyAlignment="1">
      <alignment horizontal="right"/>
    </xf>
    <xf numFmtId="0" fontId="22" fillId="0" borderId="0" xfId="1" applyFont="1"/>
    <xf numFmtId="0" fontId="22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49" fontId="22" fillId="0" borderId="0" xfId="1" applyNumberFormat="1" applyFont="1" applyAlignment="1">
      <alignment vertical="top" wrapText="1"/>
    </xf>
    <xf numFmtId="0" fontId="22" fillId="0" borderId="0" xfId="1" applyFont="1" applyAlignment="1">
      <alignment wrapText="1"/>
    </xf>
    <xf numFmtId="49" fontId="3" fillId="0" borderId="0" xfId="1" applyNumberFormat="1" applyFont="1" applyAlignment="1">
      <alignment horizontal="left"/>
    </xf>
    <xf numFmtId="49" fontId="3" fillId="0" borderId="2" xfId="1" applyNumberFormat="1" applyFont="1" applyBorder="1" applyAlignment="1">
      <alignment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3" fillId="0" borderId="0" xfId="1" applyNumberFormat="1" applyFont="1" applyAlignment="1">
      <alignment wrapText="1"/>
    </xf>
    <xf numFmtId="49" fontId="4" fillId="0" borderId="0" xfId="1" applyNumberFormat="1" applyFont="1"/>
    <xf numFmtId="49" fontId="2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left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1" xfId="1" applyFont="1" applyBorder="1"/>
    <xf numFmtId="4" fontId="3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vertical="center" wrapText="1"/>
    </xf>
    <xf numFmtId="0" fontId="4" fillId="0" borderId="0" xfId="1" applyFont="1"/>
    <xf numFmtId="2" fontId="3" fillId="0" borderId="0" xfId="1" applyNumberFormat="1" applyFont="1"/>
    <xf numFmtId="49" fontId="2" fillId="0" borderId="0" xfId="1" applyNumberFormat="1" applyFont="1" applyAlignment="1">
      <alignment horizontal="right"/>
    </xf>
    <xf numFmtId="0" fontId="23" fillId="0" borderId="0" xfId="1" applyFont="1"/>
    <xf numFmtId="0" fontId="5" fillId="0" borderId="0" xfId="1" applyFont="1"/>
    <xf numFmtId="2" fontId="3" fillId="0" borderId="1" xfId="1" applyNumberFormat="1" applyFont="1" applyBorder="1"/>
    <xf numFmtId="4" fontId="22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2" fillId="0" borderId="5" xfId="1" applyFont="1" applyBorder="1"/>
    <xf numFmtId="4" fontId="3" fillId="0" borderId="5" xfId="1" applyNumberFormat="1" applyFont="1" applyBorder="1" applyAlignment="1">
      <alignment horizontal="right"/>
    </xf>
    <xf numFmtId="2" fontId="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2" fontId="22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right"/>
    </xf>
    <xf numFmtId="0" fontId="22" fillId="0" borderId="0" xfId="1" applyFont="1" applyAlignment="1">
      <alignment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49" fontId="10" fillId="0" borderId="11" xfId="1" applyNumberFormat="1" applyFont="1" applyBorder="1" applyAlignment="1">
      <alignment horizontal="center" vertical="top" wrapText="1"/>
    </xf>
    <xf numFmtId="49" fontId="10" fillId="0" borderId="2" xfId="1" applyNumberFormat="1" applyFont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1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 wrapText="1"/>
    </xf>
    <xf numFmtId="0" fontId="10" fillId="0" borderId="12" xfId="1" applyFont="1" applyBorder="1" applyAlignment="1">
      <alignment horizontal="right" vertical="top" wrapText="1"/>
    </xf>
    <xf numFmtId="2" fontId="22" fillId="0" borderId="0" xfId="1" applyNumberFormat="1" applyFont="1" applyAlignment="1">
      <alignment horizontal="center" vertical="top" wrapText="1"/>
    </xf>
    <xf numFmtId="3" fontId="22" fillId="0" borderId="0" xfId="1" applyNumberFormat="1" applyFont="1" applyAlignment="1">
      <alignment horizontal="right" vertical="top" wrapText="1"/>
    </xf>
    <xf numFmtId="49" fontId="3" fillId="0" borderId="7" xfId="1" applyNumberFormat="1" applyFont="1" applyBorder="1" applyAlignment="1">
      <alignment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2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4" fontId="3" fillId="0" borderId="13" xfId="1" applyNumberFormat="1" applyFont="1" applyBorder="1" applyAlignment="1">
      <alignment horizontal="right" vertical="top" wrapText="1"/>
    </xf>
    <xf numFmtId="49" fontId="3" fillId="0" borderId="7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center" vertical="top" wrapText="1"/>
    </xf>
    <xf numFmtId="4" fontId="3" fillId="0" borderId="0" xfId="1" applyNumberFormat="1" applyFont="1" applyAlignment="1">
      <alignment horizontal="right" vertical="top" wrapText="1"/>
    </xf>
    <xf numFmtId="165" fontId="3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center" vertical="top" wrapText="1"/>
    </xf>
    <xf numFmtId="49" fontId="3" fillId="0" borderId="7" xfId="1" applyNumberFormat="1" applyFont="1" applyBorder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49" fontId="2" fillId="0" borderId="7" xfId="1" applyNumberFormat="1" applyFont="1" applyBorder="1"/>
    <xf numFmtId="49" fontId="2" fillId="0" borderId="0" xfId="1" applyNumberFormat="1" applyFont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4" fontId="10" fillId="0" borderId="12" xfId="1" applyNumberFormat="1" applyFont="1" applyBorder="1" applyAlignment="1">
      <alignment horizontal="right" vertical="top" wrapText="1"/>
    </xf>
    <xf numFmtId="1" fontId="3" fillId="0" borderId="0" xfId="1" applyNumberFormat="1" applyFont="1" applyAlignment="1">
      <alignment horizontal="center" vertical="top" wrapText="1"/>
    </xf>
    <xf numFmtId="49" fontId="10" fillId="0" borderId="7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14" xfId="1" applyNumberFormat="1" applyFont="1" applyBorder="1" applyAlignment="1">
      <alignment horizontal="center" vertical="top" wrapText="1"/>
    </xf>
    <xf numFmtId="49" fontId="10" fillId="0" borderId="1" xfId="1" applyNumberFormat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right" vertical="top" wrapText="1"/>
    </xf>
    <xf numFmtId="0" fontId="10" fillId="0" borderId="15" xfId="1" applyFont="1" applyBorder="1" applyAlignment="1">
      <alignment horizontal="right" vertical="top" wrapText="1"/>
    </xf>
    <xf numFmtId="2" fontId="10" fillId="0" borderId="2" xfId="1" applyNumberFormat="1" applyFont="1" applyBorder="1" applyAlignment="1">
      <alignment horizontal="right" vertical="top" wrapText="1"/>
    </xf>
    <xf numFmtId="2" fontId="3" fillId="0" borderId="13" xfId="1" applyNumberFormat="1" applyFont="1" applyBorder="1" applyAlignment="1">
      <alignment horizontal="right" vertical="top" wrapText="1"/>
    </xf>
    <xf numFmtId="166" fontId="3" fillId="0" borderId="0" xfId="1" applyNumberFormat="1" applyFont="1" applyAlignment="1">
      <alignment horizontal="center" vertical="top" wrapText="1"/>
    </xf>
    <xf numFmtId="165" fontId="2" fillId="0" borderId="0" xfId="1" applyNumberFormat="1" applyFont="1" applyAlignment="1">
      <alignment horizontal="center" vertical="top" wrapText="1"/>
    </xf>
    <xf numFmtId="49" fontId="4" fillId="0" borderId="7" xfId="1" applyNumberFormat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1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0" fontId="4" fillId="0" borderId="13" xfId="1" applyFont="1" applyBorder="1" applyAlignment="1">
      <alignment horizontal="right" vertical="top" wrapText="1"/>
    </xf>
    <xf numFmtId="0" fontId="4" fillId="0" borderId="0" xfId="1" applyFont="1" applyAlignment="1">
      <alignment wrapText="1"/>
    </xf>
    <xf numFmtId="165" fontId="10" fillId="0" borderId="2" xfId="1" applyNumberFormat="1" applyFont="1" applyBorder="1" applyAlignment="1">
      <alignment horizontal="center" vertical="top" wrapText="1"/>
    </xf>
    <xf numFmtId="167" fontId="3" fillId="0" borderId="0" xfId="1" applyNumberFormat="1" applyFont="1" applyAlignment="1">
      <alignment horizontal="center" vertical="top" wrapText="1"/>
    </xf>
    <xf numFmtId="2" fontId="10" fillId="0" borderId="2" xfId="1" applyNumberFormat="1" applyFont="1" applyBorder="1" applyAlignment="1">
      <alignment horizontal="center" vertical="top" wrapText="1"/>
    </xf>
    <xf numFmtId="168" fontId="3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right" vertical="top" wrapText="1"/>
    </xf>
    <xf numFmtId="0" fontId="10" fillId="0" borderId="13" xfId="1" applyFont="1" applyBorder="1" applyAlignment="1">
      <alignment horizontal="right" vertical="top"/>
    </xf>
    <xf numFmtId="2" fontId="22" fillId="0" borderId="0" xfId="1" applyNumberFormat="1" applyFont="1" applyAlignment="1">
      <alignment horizontal="center" vertical="top"/>
    </xf>
    <xf numFmtId="3" fontId="22" fillId="0" borderId="0" xfId="1" applyNumberFormat="1" applyFont="1" applyAlignment="1">
      <alignment horizontal="right" vertical="top"/>
    </xf>
    <xf numFmtId="4" fontId="2" fillId="0" borderId="13" xfId="1" applyNumberFormat="1" applyFont="1" applyBorder="1" applyAlignment="1">
      <alignment horizontal="right" vertical="top"/>
    </xf>
    <xf numFmtId="0" fontId="2" fillId="0" borderId="13" xfId="1" applyFont="1" applyBorder="1" applyAlignment="1">
      <alignment horizontal="right" vertical="top"/>
    </xf>
    <xf numFmtId="2" fontId="2" fillId="0" borderId="13" xfId="1" applyNumberFormat="1" applyFont="1" applyBorder="1" applyAlignment="1">
      <alignment horizontal="right" vertical="top"/>
    </xf>
    <xf numFmtId="4" fontId="10" fillId="0" borderId="13" xfId="1" applyNumberFormat="1" applyFont="1" applyBorder="1" applyAlignment="1">
      <alignment horizontal="right" vertical="top"/>
    </xf>
    <xf numFmtId="2" fontId="24" fillId="0" borderId="7" xfId="1" applyNumberFormat="1" applyFont="1" applyBorder="1" applyAlignment="1">
      <alignment horizontal="center" vertical="top"/>
    </xf>
    <xf numFmtId="3" fontId="24" fillId="0" borderId="0" xfId="1" applyNumberFormat="1" applyFont="1" applyAlignment="1">
      <alignment horizontal="right" vertical="top"/>
    </xf>
    <xf numFmtId="0" fontId="2" fillId="0" borderId="13" xfId="1" applyFont="1" applyBorder="1"/>
    <xf numFmtId="2" fontId="24" fillId="0" borderId="0" xfId="1" applyNumberFormat="1" applyFont="1" applyAlignment="1">
      <alignment horizontal="center" vertical="top"/>
    </xf>
    <xf numFmtId="167" fontId="2" fillId="0" borderId="0" xfId="1" applyNumberFormat="1" applyFont="1" applyAlignment="1">
      <alignment horizontal="right" vertical="top"/>
    </xf>
    <xf numFmtId="49" fontId="2" fillId="0" borderId="14" xfId="1" applyNumberFormat="1" applyFont="1" applyBorder="1"/>
    <xf numFmtId="49" fontId="10" fillId="0" borderId="1" xfId="1" applyNumberFormat="1" applyFont="1" applyBorder="1" applyAlignment="1">
      <alignment horizontal="right" vertical="top" wrapText="1"/>
    </xf>
    <xf numFmtId="49" fontId="2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horizontal="right" vertical="top"/>
    </xf>
    <xf numFmtId="0" fontId="2" fillId="0" borderId="15" xfId="1" applyFont="1" applyBorder="1" applyAlignment="1">
      <alignment horizontal="right" vertical="top"/>
    </xf>
    <xf numFmtId="4" fontId="5" fillId="0" borderId="2" xfId="1" applyNumberFormat="1" applyFont="1" applyBorder="1" applyAlignment="1">
      <alignment horizontal="right" vertical="top" wrapText="1"/>
    </xf>
    <xf numFmtId="2" fontId="5" fillId="0" borderId="2" xfId="1" applyNumberFormat="1" applyFont="1" applyBorder="1" applyAlignment="1">
      <alignment horizontal="right" vertical="top" wrapText="1"/>
    </xf>
    <xf numFmtId="2" fontId="10" fillId="0" borderId="12" xfId="1" applyNumberFormat="1" applyFont="1" applyBorder="1" applyAlignment="1">
      <alignment horizontal="right" vertical="top" wrapText="1"/>
    </xf>
    <xf numFmtId="4" fontId="22" fillId="0" borderId="0" xfId="1" applyNumberFormat="1" applyFont="1" applyAlignment="1">
      <alignment horizontal="right" vertical="top"/>
    </xf>
    <xf numFmtId="4" fontId="24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 wrapText="1"/>
    </xf>
    <xf numFmtId="0" fontId="10" fillId="0" borderId="0" xfId="1" applyFont="1" applyAlignment="1">
      <alignment horizontal="left" vertical="top" wrapText="1"/>
    </xf>
    <xf numFmtId="4" fontId="10" fillId="0" borderId="0" xfId="1" applyNumberFormat="1" applyFont="1" applyAlignment="1">
      <alignment horizontal="right" vertical="top"/>
    </xf>
    <xf numFmtId="2" fontId="10" fillId="0" borderId="0" xfId="1" applyNumberFormat="1" applyFont="1" applyAlignment="1">
      <alignment horizontal="center" vertical="top"/>
    </xf>
    <xf numFmtId="3" fontId="10" fillId="0" borderId="0" xfId="1" applyNumberFormat="1" applyFont="1" applyAlignment="1">
      <alignment horizontal="right" vertical="top"/>
    </xf>
    <xf numFmtId="49" fontId="2" fillId="0" borderId="2" xfId="1" applyNumberFormat="1" applyFont="1" applyBorder="1"/>
    <xf numFmtId="0" fontId="22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7" fillId="0" borderId="10" xfId="2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165" fontId="27" fillId="2" borderId="10" xfId="0" applyNumberFormat="1" applyFont="1" applyFill="1" applyBorder="1" applyAlignment="1">
      <alignment horizontal="center" wrapText="1"/>
    </xf>
    <xf numFmtId="0" fontId="26" fillId="0" borderId="0" xfId="0" applyFont="1" applyAlignment="1">
      <alignment horizontal="center" vertical="center"/>
    </xf>
    <xf numFmtId="165" fontId="27" fillId="0" borderId="0" xfId="0" applyNumberFormat="1" applyFont="1" applyAlignment="1">
      <alignment horizontal="center" wrapText="1"/>
    </xf>
    <xf numFmtId="0" fontId="26" fillId="0" borderId="0" xfId="0" applyFont="1"/>
    <xf numFmtId="0" fontId="28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4" fontId="28" fillId="0" borderId="10" xfId="0" applyNumberFormat="1" applyFont="1" applyBorder="1" applyAlignment="1">
      <alignment horizontal="center" vertical="center"/>
    </xf>
    <xf numFmtId="0" fontId="1" fillId="0" borderId="0" xfId="3"/>
    <xf numFmtId="4" fontId="30" fillId="0" borderId="0" xfId="3" applyNumberFormat="1" applyFont="1" applyAlignment="1">
      <alignment horizontal="center" wrapText="1"/>
    </xf>
    <xf numFmtId="0" fontId="31" fillId="0" borderId="26" xfId="3" applyFont="1" applyBorder="1" applyAlignment="1">
      <alignment horizontal="center" vertical="center"/>
    </xf>
    <xf numFmtId="0" fontId="31" fillId="0" borderId="9" xfId="3" applyFont="1" applyBorder="1" applyAlignment="1">
      <alignment horizontal="left" vertical="top" wrapText="1"/>
    </xf>
    <xf numFmtId="0" fontId="31" fillId="0" borderId="9" xfId="3" applyFont="1" applyBorder="1" applyAlignment="1">
      <alignment horizontal="center" vertical="center" wrapText="1"/>
    </xf>
    <xf numFmtId="0" fontId="30" fillId="0" borderId="0" xfId="3" applyFont="1" applyAlignment="1">
      <alignment horizontal="center" wrapText="1"/>
    </xf>
    <xf numFmtId="0" fontId="31" fillId="0" borderId="28" xfId="3" applyFont="1" applyBorder="1" applyAlignment="1">
      <alignment horizontal="center" vertical="center"/>
    </xf>
    <xf numFmtId="0" fontId="31" fillId="0" borderId="3" xfId="3" applyFont="1" applyBorder="1" applyAlignment="1">
      <alignment horizontal="justify" vertical="top" wrapText="1"/>
    </xf>
    <xf numFmtId="0" fontId="31" fillId="0" borderId="10" xfId="3" applyFont="1" applyBorder="1" applyAlignment="1">
      <alignment horizontal="center" vertical="center" wrapText="1"/>
    </xf>
    <xf numFmtId="0" fontId="1" fillId="0" borderId="30" xfId="3" applyBorder="1" applyAlignment="1">
      <alignment horizontal="center" vertical="center"/>
    </xf>
    <xf numFmtId="0" fontId="1" fillId="0" borderId="10" xfId="3" applyBorder="1"/>
    <xf numFmtId="0" fontId="1" fillId="0" borderId="30" xfId="3" applyBorder="1"/>
    <xf numFmtId="2" fontId="1" fillId="0" borderId="10" xfId="3" applyNumberFormat="1" applyBorder="1"/>
    <xf numFmtId="2" fontId="1" fillId="0" borderId="32" xfId="3" applyNumberFormat="1" applyBorder="1"/>
    <xf numFmtId="0" fontId="1" fillId="0" borderId="28" xfId="3" applyBorder="1"/>
    <xf numFmtId="0" fontId="1" fillId="0" borderId="3" xfId="3" applyBorder="1"/>
    <xf numFmtId="2" fontId="1" fillId="0" borderId="3" xfId="3" applyNumberFormat="1" applyBorder="1"/>
    <xf numFmtId="2" fontId="1" fillId="0" borderId="33" xfId="3" applyNumberFormat="1" applyBorder="1"/>
    <xf numFmtId="0" fontId="1" fillId="0" borderId="34" xfId="3" applyBorder="1"/>
    <xf numFmtId="0" fontId="1" fillId="0" borderId="0" xfId="3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>
      <alignment horizontal="right"/>
    </xf>
    <xf numFmtId="0" fontId="11" fillId="0" borderId="6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right" indent="1"/>
    </xf>
    <xf numFmtId="0" fontId="2" fillId="0" borderId="6" xfId="0" applyNumberFormat="1" applyFont="1" applyFill="1" applyBorder="1" applyAlignment="1" applyProtection="1">
      <alignment horizontal="right" inden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2" xfId="1" applyFont="1" applyBorder="1" applyAlignment="1">
      <alignment horizontal="center" vertical="top"/>
    </xf>
    <xf numFmtId="49" fontId="3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right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right" vertical="top" wrapText="1"/>
    </xf>
    <xf numFmtId="0" fontId="10" fillId="0" borderId="6" xfId="1" applyFont="1" applyBorder="1" applyAlignment="1">
      <alignment horizontal="right" vertical="top" wrapText="1"/>
    </xf>
    <xf numFmtId="0" fontId="5" fillId="0" borderId="4" xfId="1" applyFont="1" applyBorder="1" applyAlignment="1">
      <alignment horizontal="right" vertical="top" wrapText="1"/>
    </xf>
    <xf numFmtId="0" fontId="5" fillId="0" borderId="6" xfId="1" applyFont="1" applyBorder="1" applyAlignment="1">
      <alignment horizontal="right" vertical="top" wrapText="1"/>
    </xf>
    <xf numFmtId="0" fontId="19" fillId="0" borderId="2" xfId="1" applyFont="1" applyBorder="1" applyAlignment="1">
      <alignment horizontal="center" vertical="top"/>
    </xf>
    <xf numFmtId="0" fontId="14" fillId="0" borderId="0" xfId="1" applyFont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wrapText="1"/>
    </xf>
    <xf numFmtId="0" fontId="14" fillId="0" borderId="0" xfId="1" applyFont="1" applyAlignment="1">
      <alignment horizontal="left" wrapText="1"/>
    </xf>
    <xf numFmtId="0" fontId="15" fillId="0" borderId="2" xfId="1" applyFont="1" applyBorder="1" applyAlignment="1">
      <alignment horizontal="center" vertical="top"/>
    </xf>
    <xf numFmtId="0" fontId="14" fillId="0" borderId="1" xfId="1" applyFont="1" applyBorder="1" applyAlignment="1">
      <alignment horizontal="left" wrapText="1"/>
    </xf>
    <xf numFmtId="0" fontId="18" fillId="0" borderId="0" xfId="1" applyFont="1" applyAlignment="1">
      <alignment horizontal="center"/>
    </xf>
    <xf numFmtId="49" fontId="2" fillId="0" borderId="1" xfId="1" applyNumberFormat="1" applyFont="1" applyBorder="1" applyAlignment="1">
      <alignment horizontal="right" wrapText="1"/>
    </xf>
    <xf numFmtId="49" fontId="2" fillId="0" borderId="2" xfId="1" applyNumberFormat="1" applyFont="1" applyBorder="1" applyAlignment="1">
      <alignment wrapText="1"/>
    </xf>
    <xf numFmtId="49" fontId="2" fillId="0" borderId="2" xfId="1" applyNumberFormat="1" applyFont="1" applyBorder="1" applyAlignment="1">
      <alignment horizontal="right" wrapText="1"/>
    </xf>
    <xf numFmtId="49" fontId="3" fillId="0" borderId="0" xfId="1" applyNumberFormat="1" applyFont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49" fontId="10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vertical="top" wrapText="1"/>
    </xf>
    <xf numFmtId="0" fontId="3" fillId="0" borderId="5" xfId="1" applyFont="1" applyBorder="1" applyAlignment="1">
      <alignment horizontal="left" wrapText="1"/>
    </xf>
    <xf numFmtId="0" fontId="3" fillId="0" borderId="0" xfId="1" applyFont="1" applyAlignment="1">
      <alignment horizontal="left" vertical="top" wrapText="1"/>
    </xf>
    <xf numFmtId="49" fontId="6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6" xfId="1" applyNumberFormat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top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25" fillId="0" borderId="10" xfId="0" applyFont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2" fontId="32" fillId="0" borderId="4" xfId="1" applyNumberFormat="1" applyFont="1" applyBorder="1" applyAlignment="1">
      <alignment horizontal="center" vertical="top" wrapText="1"/>
    </xf>
    <xf numFmtId="2" fontId="32" fillId="0" borderId="6" xfId="1" applyNumberFormat="1" applyFont="1" applyBorder="1" applyAlignment="1">
      <alignment horizontal="center" vertical="top" wrapText="1"/>
    </xf>
    <xf numFmtId="2" fontId="32" fillId="0" borderId="31" xfId="1" applyNumberFormat="1" applyFont="1" applyBorder="1" applyAlignment="1">
      <alignment horizontal="center" vertical="top" wrapText="1"/>
    </xf>
    <xf numFmtId="0" fontId="31" fillId="0" borderId="35" xfId="3" applyFont="1" applyBorder="1" applyAlignment="1">
      <alignment vertical="center"/>
    </xf>
    <xf numFmtId="0" fontId="31" fillId="0" borderId="36" xfId="3" applyFont="1" applyBorder="1" applyAlignment="1">
      <alignment vertical="center"/>
    </xf>
    <xf numFmtId="2" fontId="1" fillId="0" borderId="35" xfId="3" applyNumberFormat="1" applyBorder="1" applyAlignment="1">
      <alignment horizontal="center"/>
    </xf>
    <xf numFmtId="2" fontId="1" fillId="0" borderId="36" xfId="3" applyNumberFormat="1" applyBorder="1" applyAlignment="1">
      <alignment horizontal="center"/>
    </xf>
    <xf numFmtId="2" fontId="1" fillId="0" borderId="37" xfId="3" applyNumberFormat="1" applyBorder="1" applyAlignment="1">
      <alignment horizontal="center"/>
    </xf>
    <xf numFmtId="2" fontId="1" fillId="0" borderId="4" xfId="3" applyNumberFormat="1" applyBorder="1" applyAlignment="1">
      <alignment horizontal="center"/>
    </xf>
    <xf numFmtId="2" fontId="1" fillId="0" borderId="6" xfId="3" applyNumberFormat="1" applyBorder="1" applyAlignment="1">
      <alignment horizontal="center"/>
    </xf>
    <xf numFmtId="2" fontId="1" fillId="0" borderId="31" xfId="3" applyNumberFormat="1" applyBorder="1" applyAlignment="1">
      <alignment horizontal="center"/>
    </xf>
    <xf numFmtId="2" fontId="1" fillId="0" borderId="11" xfId="3" applyNumberFormat="1" applyBorder="1" applyAlignment="1">
      <alignment horizontal="center" vertical="center" wrapText="1"/>
    </xf>
    <xf numFmtId="2" fontId="1" fillId="0" borderId="12" xfId="3" applyNumberFormat="1" applyBorder="1" applyAlignment="1">
      <alignment horizontal="center" vertical="center" wrapText="1"/>
    </xf>
    <xf numFmtId="2" fontId="1" fillId="0" borderId="29" xfId="3" applyNumberFormat="1" applyBorder="1" applyAlignment="1">
      <alignment horizontal="center" vertical="center" wrapText="1"/>
    </xf>
    <xf numFmtId="2" fontId="1" fillId="0" borderId="4" xfId="3" applyNumberFormat="1" applyBorder="1" applyAlignment="1">
      <alignment horizontal="center" vertical="center"/>
    </xf>
    <xf numFmtId="2" fontId="1" fillId="0" borderId="6" xfId="3" applyNumberFormat="1" applyBorder="1" applyAlignment="1">
      <alignment horizontal="center" vertical="center"/>
    </xf>
    <xf numFmtId="2" fontId="1" fillId="0" borderId="31" xfId="3" applyNumberFormat="1" applyBorder="1" applyAlignment="1">
      <alignment horizontal="center" vertical="center"/>
    </xf>
    <xf numFmtId="0" fontId="1" fillId="0" borderId="23" xfId="3" applyBorder="1" applyAlignment="1">
      <alignment horizontal="center" vertical="center" wrapText="1"/>
    </xf>
    <xf numFmtId="0" fontId="1" fillId="0" borderId="24" xfId="3" applyBorder="1" applyAlignment="1">
      <alignment horizontal="center" vertical="center" wrapText="1"/>
    </xf>
    <xf numFmtId="0" fontId="1" fillId="0" borderId="25" xfId="3" applyBorder="1" applyAlignment="1">
      <alignment horizontal="center" vertical="center" wrapText="1"/>
    </xf>
    <xf numFmtId="2" fontId="32" fillId="0" borderId="9" xfId="3" applyNumberFormat="1" applyFont="1" applyBorder="1" applyAlignment="1">
      <alignment horizontal="center" vertical="center" wrapText="1"/>
    </xf>
    <xf numFmtId="2" fontId="32" fillId="0" borderId="27" xfId="3" applyNumberFormat="1" applyFont="1" applyBorder="1" applyAlignment="1">
      <alignment horizontal="center" vertical="center" wrapText="1"/>
    </xf>
    <xf numFmtId="0" fontId="29" fillId="0" borderId="3" xfId="3" applyFont="1" applyBorder="1" applyAlignment="1">
      <alignment horizontal="center"/>
    </xf>
    <xf numFmtId="0" fontId="29" fillId="0" borderId="16" xfId="3" applyFont="1" applyBorder="1" applyAlignment="1">
      <alignment horizontal="center" vertical="center" wrapText="1"/>
    </xf>
    <xf numFmtId="0" fontId="29" fillId="0" borderId="21" xfId="3" applyFont="1" applyBorder="1" applyAlignment="1">
      <alignment horizontal="center" vertical="center" wrapText="1"/>
    </xf>
    <xf numFmtId="0" fontId="29" fillId="0" borderId="17" xfId="3" applyFont="1" applyBorder="1" applyAlignment="1">
      <alignment horizontal="center" vertical="center" wrapText="1"/>
    </xf>
    <xf numFmtId="0" fontId="29" fillId="0" borderId="22" xfId="3" applyFont="1" applyBorder="1" applyAlignment="1">
      <alignment horizontal="center" vertical="center" wrapText="1"/>
    </xf>
    <xf numFmtId="0" fontId="29" fillId="0" borderId="18" xfId="3" applyFont="1" applyBorder="1" applyAlignment="1">
      <alignment horizontal="center" vertical="center" wrapText="1"/>
    </xf>
    <xf numFmtId="0" fontId="29" fillId="0" borderId="19" xfId="3" applyFont="1" applyBorder="1" applyAlignment="1">
      <alignment horizontal="center" vertical="center" wrapText="1"/>
    </xf>
    <xf numFmtId="0" fontId="29" fillId="0" borderId="20" xfId="3" applyFont="1" applyBorder="1" applyAlignment="1">
      <alignment horizontal="center" vertical="center" wrapText="1"/>
    </xf>
  </cellXfs>
  <cellStyles count="4">
    <cellStyle name="Обычный" xfId="0" builtinId="0"/>
    <cellStyle name="Обычный 14" xfId="2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1"/>
  <sheetViews>
    <sheetView workbookViewId="0">
      <selection activeCell="C50" sqref="C50:H50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56" width="49.140625" style="2" hidden="1" customWidth="1"/>
    <col min="57" max="60" width="56" style="2" hidden="1" customWidth="1"/>
    <col min="61" max="62" width="49.140625" style="2" hidden="1" customWidth="1"/>
    <col min="63" max="66" width="56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249" t="s">
        <v>48</v>
      </c>
      <c r="D4" s="249"/>
      <c r="E4" s="249"/>
      <c r="F4" s="249"/>
      <c r="G4" s="249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250" t="s">
        <v>5</v>
      </c>
      <c r="D5" s="250"/>
      <c r="E5" s="250"/>
      <c r="F5" s="250"/>
      <c r="G5" s="250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251"/>
      <c r="D9" s="251"/>
      <c r="E9" s="251"/>
      <c r="F9" s="251"/>
      <c r="G9" s="251"/>
      <c r="H9" s="4"/>
    </row>
    <row r="10" spans="1:19" ht="11.25" customHeight="1" x14ac:dyDescent="0.25">
      <c r="A10" s="9"/>
      <c r="B10" s="9"/>
      <c r="C10" s="250" t="s">
        <v>8</v>
      </c>
      <c r="D10" s="250"/>
      <c r="E10" s="250"/>
      <c r="F10" s="250"/>
      <c r="G10" s="250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252" t="s">
        <v>9</v>
      </c>
      <c r="C12" s="252"/>
      <c r="D12" s="252"/>
      <c r="E12" s="252"/>
      <c r="F12" s="252"/>
      <c r="G12" s="252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253" t="s">
        <v>49</v>
      </c>
      <c r="C16" s="253"/>
      <c r="D16" s="253"/>
      <c r="E16" s="253"/>
      <c r="F16" s="253"/>
      <c r="G16" s="253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254" t="s">
        <v>10</v>
      </c>
      <c r="C17" s="254"/>
      <c r="D17" s="254"/>
      <c r="E17" s="254"/>
      <c r="F17" s="254"/>
      <c r="G17" s="254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255" t="s">
        <v>46</v>
      </c>
      <c r="C19" s="255"/>
      <c r="D19" s="255"/>
      <c r="E19" s="255"/>
      <c r="F19" s="255"/>
      <c r="G19" s="255"/>
      <c r="H19" s="255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256" t="s">
        <v>12</v>
      </c>
      <c r="B21" s="256" t="s">
        <v>13</v>
      </c>
      <c r="C21" s="256" t="s">
        <v>14</v>
      </c>
      <c r="D21" s="259" t="s">
        <v>15</v>
      </c>
      <c r="E21" s="260"/>
      <c r="F21" s="260"/>
      <c r="G21" s="260"/>
      <c r="H21" s="261"/>
      <c r="I21" s="14"/>
    </row>
    <row r="22" spans="1:66" ht="45.75" customHeight="1" x14ac:dyDescent="0.2">
      <c r="A22" s="257"/>
      <c r="B22" s="257"/>
      <c r="C22" s="257"/>
      <c r="D22" s="256" t="s">
        <v>16</v>
      </c>
      <c r="E22" s="256" t="s">
        <v>17</v>
      </c>
      <c r="F22" s="256" t="s">
        <v>18</v>
      </c>
      <c r="G22" s="256" t="s">
        <v>19</v>
      </c>
      <c r="H22" s="256" t="s">
        <v>20</v>
      </c>
      <c r="I22" s="14"/>
    </row>
    <row r="23" spans="1:66" ht="28.5" customHeight="1" x14ac:dyDescent="0.2">
      <c r="A23" s="258"/>
      <c r="B23" s="258"/>
      <c r="C23" s="258"/>
      <c r="D23" s="258"/>
      <c r="E23" s="258"/>
      <c r="F23" s="258"/>
      <c r="G23" s="258"/>
      <c r="H23" s="258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262" t="s">
        <v>21</v>
      </c>
      <c r="B25" s="263"/>
      <c r="C25" s="263"/>
      <c r="D25" s="263"/>
      <c r="E25" s="263"/>
      <c r="F25" s="263"/>
      <c r="G25" s="263"/>
      <c r="H25" s="264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22.5" x14ac:dyDescent="0.2">
      <c r="A26" s="19" t="s">
        <v>22</v>
      </c>
      <c r="B26" s="20" t="s">
        <v>23</v>
      </c>
      <c r="C26" s="20" t="s">
        <v>47</v>
      </c>
      <c r="D26" s="21">
        <v>3991727.07</v>
      </c>
      <c r="E26" s="21">
        <v>127908.33</v>
      </c>
      <c r="F26" s="21"/>
      <c r="G26" s="21"/>
      <c r="H26" s="21">
        <v>4119635.4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265" t="s">
        <v>24</v>
      </c>
      <c r="C27" s="266"/>
      <c r="D27" s="23">
        <v>3991727.07</v>
      </c>
      <c r="E27" s="23">
        <v>127908.33</v>
      </c>
      <c r="F27" s="24"/>
      <c r="G27" s="24"/>
      <c r="H27" s="24">
        <v>4119635.4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24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262" t="s">
        <v>25</v>
      </c>
      <c r="B28" s="263"/>
      <c r="C28" s="263"/>
      <c r="D28" s="263"/>
      <c r="E28" s="263"/>
      <c r="F28" s="263"/>
      <c r="G28" s="263"/>
      <c r="H28" s="264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25</v>
      </c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26</v>
      </c>
      <c r="B29" s="20" t="s">
        <v>27</v>
      </c>
      <c r="C29" s="20" t="s">
        <v>28</v>
      </c>
      <c r="D29" s="21">
        <v>798345.41</v>
      </c>
      <c r="E29" s="21">
        <v>25581.67</v>
      </c>
      <c r="F29" s="21"/>
      <c r="G29" s="21"/>
      <c r="H29" s="21">
        <v>823927.08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265" t="s">
        <v>29</v>
      </c>
      <c r="C30" s="266"/>
      <c r="D30" s="23">
        <v>798345.41</v>
      </c>
      <c r="E30" s="23">
        <v>25581.67</v>
      </c>
      <c r="F30" s="24"/>
      <c r="G30" s="24"/>
      <c r="H30" s="24">
        <v>823927.08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29</v>
      </c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267" t="s">
        <v>30</v>
      </c>
      <c r="C31" s="268"/>
      <c r="D31" s="23">
        <v>4790072.4800000004</v>
      </c>
      <c r="E31" s="23">
        <v>153490</v>
      </c>
      <c r="F31" s="24"/>
      <c r="G31" s="24"/>
      <c r="H31" s="24">
        <v>4943562.4800000004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26" t="s">
        <v>30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1.25" customHeight="1" x14ac:dyDescent="0.2">
      <c r="A32" s="22"/>
      <c r="B32" s="269" t="s">
        <v>31</v>
      </c>
      <c r="C32" s="270"/>
      <c r="D32" s="27"/>
      <c r="E32" s="27"/>
      <c r="F32" s="27"/>
      <c r="G32" s="27"/>
      <c r="H32" s="2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26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271" t="s">
        <v>32</v>
      </c>
      <c r="C33" s="272"/>
      <c r="D33" s="27"/>
      <c r="E33" s="27"/>
      <c r="F33" s="27"/>
      <c r="G33" s="27"/>
      <c r="H33" s="23">
        <v>608770.12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2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22"/>
      <c r="B34" s="271" t="s">
        <v>33</v>
      </c>
      <c r="C34" s="272"/>
      <c r="D34" s="27"/>
      <c r="E34" s="27"/>
      <c r="F34" s="27"/>
      <c r="G34" s="27"/>
      <c r="H34" s="23">
        <v>504037.4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2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22"/>
      <c r="B35" s="271" t="s">
        <v>34</v>
      </c>
      <c r="C35" s="272"/>
      <c r="D35" s="27"/>
      <c r="E35" s="27"/>
      <c r="F35" s="27"/>
      <c r="G35" s="27"/>
      <c r="H35" s="23">
        <v>193117.08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271" t="s">
        <v>35</v>
      </c>
      <c r="C36" s="272"/>
      <c r="D36" s="27"/>
      <c r="E36" s="27"/>
      <c r="F36" s="27"/>
      <c r="G36" s="27"/>
      <c r="H36" s="23">
        <v>1514122.27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271" t="s">
        <v>36</v>
      </c>
      <c r="C37" s="272"/>
      <c r="D37" s="27"/>
      <c r="E37" s="27"/>
      <c r="F37" s="27"/>
      <c r="G37" s="27"/>
      <c r="H37" s="23">
        <v>822948.78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x14ac:dyDescent="0.2">
      <c r="A38" s="22"/>
      <c r="B38" s="271" t="s">
        <v>37</v>
      </c>
      <c r="C38" s="272"/>
      <c r="D38" s="27"/>
      <c r="E38" s="27"/>
      <c r="F38" s="27"/>
      <c r="G38" s="27"/>
      <c r="H38" s="23">
        <v>476639.75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ht="27" customHeight="1" x14ac:dyDescent="0.2"/>
    <row r="40" spans="1:66" s="28" customFormat="1" x14ac:dyDescent="0.25">
      <c r="A40" s="29" t="s">
        <v>38</v>
      </c>
      <c r="B40" s="30"/>
      <c r="C40" s="273"/>
      <c r="D40" s="273"/>
      <c r="E40" s="274" t="s">
        <v>39</v>
      </c>
      <c r="F40" s="274"/>
      <c r="G40" s="274"/>
      <c r="H40" s="274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 t="s">
        <v>4</v>
      </c>
      <c r="AF40" s="31" t="s">
        <v>4</v>
      </c>
      <c r="AG40" s="32" t="s">
        <v>39</v>
      </c>
      <c r="AH40" s="32" t="s">
        <v>4</v>
      </c>
      <c r="AI40" s="32" t="s">
        <v>4</v>
      </c>
      <c r="AJ40" s="32" t="s">
        <v>4</v>
      </c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</row>
    <row r="41" spans="1:66" s="33" customFormat="1" ht="18.75" customHeight="1" x14ac:dyDescent="0.25">
      <c r="A41" s="34"/>
      <c r="B41" s="34"/>
      <c r="C41" s="254" t="s">
        <v>40</v>
      </c>
      <c r="D41" s="254"/>
      <c r="E41" s="254"/>
      <c r="F41" s="254"/>
      <c r="G41" s="254"/>
      <c r="H41" s="254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</row>
    <row r="42" spans="1:66" s="28" customFormat="1" ht="15" x14ac:dyDescent="0.25">
      <c r="A42" s="29" t="s">
        <v>41</v>
      </c>
      <c r="B42" s="30"/>
      <c r="C42"/>
      <c r="D42" s="36"/>
      <c r="E42" s="274" t="s">
        <v>39</v>
      </c>
      <c r="F42" s="274"/>
      <c r="G42" s="274"/>
      <c r="H42" s="274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2" t="s">
        <v>39</v>
      </c>
      <c r="AL42" s="32" t="s">
        <v>4</v>
      </c>
      <c r="AM42" s="32" t="s">
        <v>4</v>
      </c>
      <c r="AN42" s="32" t="s">
        <v>4</v>
      </c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</row>
    <row r="43" spans="1:66" s="33" customFormat="1" ht="18.75" customHeight="1" x14ac:dyDescent="0.25">
      <c r="A43" s="34"/>
      <c r="B43" s="34"/>
      <c r="C43" s="254" t="s">
        <v>40</v>
      </c>
      <c r="D43" s="254"/>
      <c r="E43" s="254"/>
      <c r="F43" s="254"/>
      <c r="G43" s="254"/>
      <c r="H43" s="254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</row>
    <row r="44" spans="1:66" s="28" customFormat="1" x14ac:dyDescent="0.25">
      <c r="A44" s="275" t="s">
        <v>42</v>
      </c>
      <c r="B44" s="275"/>
      <c r="C44" s="275"/>
      <c r="D44" s="275"/>
      <c r="E44" s="274" t="s">
        <v>39</v>
      </c>
      <c r="F44" s="274"/>
      <c r="G44" s="274"/>
      <c r="H44" s="274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2" t="s">
        <v>42</v>
      </c>
      <c r="AP44" s="32" t="s">
        <v>4</v>
      </c>
      <c r="AQ44" s="32" t="s">
        <v>4</v>
      </c>
      <c r="AR44" s="32" t="s">
        <v>4</v>
      </c>
      <c r="AS44" s="32" t="s">
        <v>39</v>
      </c>
      <c r="AT44" s="32" t="s">
        <v>4</v>
      </c>
      <c r="AU44" s="32" t="s">
        <v>4</v>
      </c>
      <c r="AV44" s="32" t="s">
        <v>4</v>
      </c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</row>
    <row r="45" spans="1:66" s="33" customFormat="1" ht="18.75" customHeight="1" x14ac:dyDescent="0.25">
      <c r="A45" s="34"/>
      <c r="B45" s="34"/>
      <c r="C45" s="254" t="s">
        <v>40</v>
      </c>
      <c r="D45" s="254"/>
      <c r="E45" s="254"/>
      <c r="F45" s="254"/>
      <c r="G45" s="254"/>
      <c r="H45" s="254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</row>
    <row r="46" spans="1:66" s="28" customFormat="1" x14ac:dyDescent="0.25">
      <c r="A46" s="29" t="s">
        <v>2</v>
      </c>
      <c r="B46" s="30"/>
      <c r="C46" s="278" t="s">
        <v>357</v>
      </c>
      <c r="D46" s="278"/>
      <c r="E46" s="274" t="s">
        <v>358</v>
      </c>
      <c r="F46" s="274"/>
      <c r="G46" s="274"/>
      <c r="H46" s="274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2" t="s">
        <v>4</v>
      </c>
      <c r="AX46" s="32" t="s">
        <v>4</v>
      </c>
      <c r="AY46" s="32" t="s">
        <v>39</v>
      </c>
      <c r="AZ46" s="32" t="s">
        <v>4</v>
      </c>
      <c r="BA46" s="32" t="s">
        <v>4</v>
      </c>
      <c r="BB46" s="32" t="s">
        <v>4</v>
      </c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1:66" s="33" customFormat="1" ht="18.75" customHeight="1" x14ac:dyDescent="0.25">
      <c r="A47" s="34"/>
      <c r="B47" s="34"/>
      <c r="C47" s="254" t="s">
        <v>43</v>
      </c>
      <c r="D47" s="254"/>
      <c r="E47" s="254"/>
      <c r="F47" s="254"/>
      <c r="G47" s="254"/>
      <c r="H47" s="254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</row>
    <row r="48" spans="1:66" s="33" customFormat="1" ht="15" x14ac:dyDescent="0.25">
      <c r="A48" s="29" t="s">
        <v>44</v>
      </c>
      <c r="B48"/>
      <c r="C48" s="276" t="s">
        <v>359</v>
      </c>
      <c r="D48" s="276"/>
      <c r="E48" s="277" t="s">
        <v>360</v>
      </c>
      <c r="F48" s="277"/>
      <c r="G48" s="277"/>
      <c r="H48" s="277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7" t="s">
        <v>4</v>
      </c>
      <c r="BD48" s="37" t="s">
        <v>4</v>
      </c>
      <c r="BE48" s="37" t="s">
        <v>4</v>
      </c>
      <c r="BF48" s="37" t="s">
        <v>4</v>
      </c>
      <c r="BG48" s="37" t="s">
        <v>4</v>
      </c>
      <c r="BH48" s="37" t="s">
        <v>4</v>
      </c>
      <c r="BI48" s="35"/>
      <c r="BJ48" s="35"/>
      <c r="BK48" s="35"/>
      <c r="BL48" s="35"/>
      <c r="BM48" s="35"/>
      <c r="BN48" s="35"/>
    </row>
    <row r="49" spans="1:66" s="33" customFormat="1" ht="18.75" customHeight="1" x14ac:dyDescent="0.25">
      <c r="A49" s="34"/>
      <c r="B49"/>
      <c r="C49" s="254" t="s">
        <v>43</v>
      </c>
      <c r="D49" s="254"/>
      <c r="E49" s="254"/>
      <c r="F49" s="254"/>
      <c r="G49" s="254"/>
      <c r="H49" s="254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/>
      <c r="BD49" s="37"/>
      <c r="BE49" s="37"/>
      <c r="BF49" s="37"/>
      <c r="BG49" s="37"/>
      <c r="BH49" s="37"/>
      <c r="BI49" s="35"/>
      <c r="BJ49" s="35"/>
      <c r="BK49" s="35"/>
      <c r="BL49" s="35"/>
      <c r="BM49" s="35"/>
      <c r="BN49" s="35"/>
    </row>
    <row r="50" spans="1:66" s="33" customFormat="1" ht="15" x14ac:dyDescent="0.25">
      <c r="A50" s="29" t="s">
        <v>45</v>
      </c>
      <c r="B50"/>
      <c r="C50" s="276" t="s">
        <v>359</v>
      </c>
      <c r="D50" s="276"/>
      <c r="E50" s="277" t="s">
        <v>360</v>
      </c>
      <c r="F50" s="277"/>
      <c r="G50" s="277"/>
      <c r="H50" s="277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7"/>
      <c r="BE50" s="37"/>
      <c r="BF50" s="37"/>
      <c r="BG50" s="37"/>
      <c r="BH50" s="37"/>
      <c r="BI50" s="37" t="s">
        <v>4</v>
      </c>
      <c r="BJ50" s="37" t="s">
        <v>4</v>
      </c>
      <c r="BK50" s="37" t="s">
        <v>4</v>
      </c>
      <c r="BL50" s="37" t="s">
        <v>4</v>
      </c>
      <c r="BM50" s="37" t="s">
        <v>4</v>
      </c>
      <c r="BN50" s="37" t="s">
        <v>4</v>
      </c>
    </row>
    <row r="51" spans="1:66" s="33" customFormat="1" ht="18.75" customHeight="1" x14ac:dyDescent="0.25">
      <c r="A51"/>
      <c r="B51"/>
      <c r="C51" s="254" t="s">
        <v>43</v>
      </c>
      <c r="D51" s="254"/>
      <c r="E51" s="254"/>
      <c r="F51" s="254"/>
      <c r="G51" s="254"/>
      <c r="H51" s="254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</row>
  </sheetData>
  <mergeCells count="46">
    <mergeCell ref="C49:H49"/>
    <mergeCell ref="C50:D50"/>
    <mergeCell ref="E50:H50"/>
    <mergeCell ref="C51:H51"/>
    <mergeCell ref="C46:D46"/>
    <mergeCell ref="E46:H46"/>
    <mergeCell ref="C47:H47"/>
    <mergeCell ref="C48:D48"/>
    <mergeCell ref="E48:H48"/>
    <mergeCell ref="E42:H42"/>
    <mergeCell ref="C43:H43"/>
    <mergeCell ref="A44:D44"/>
    <mergeCell ref="E44:H44"/>
    <mergeCell ref="C45:H45"/>
    <mergeCell ref="B37:C37"/>
    <mergeCell ref="B38:C38"/>
    <mergeCell ref="C40:D40"/>
    <mergeCell ref="E40:H40"/>
    <mergeCell ref="C41:H41"/>
    <mergeCell ref="B32:C32"/>
    <mergeCell ref="B33:C33"/>
    <mergeCell ref="B34:C34"/>
    <mergeCell ref="B35:C35"/>
    <mergeCell ref="B36:C36"/>
    <mergeCell ref="A28:H28"/>
    <mergeCell ref="B30:C30"/>
    <mergeCell ref="B31:C31"/>
    <mergeCell ref="A25:H25"/>
    <mergeCell ref="B27:C27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50"/>
  <sheetViews>
    <sheetView topLeftCell="A19" workbookViewId="0">
      <selection activeCell="C35" sqref="C35:L35"/>
    </sheetView>
  </sheetViews>
  <sheetFormatPr defaultColWidth="9.140625" defaultRowHeight="11.25" customHeight="1" x14ac:dyDescent="0.2"/>
  <cols>
    <col min="1" max="1" width="6.7109375" style="86" customWidth="1"/>
    <col min="2" max="2" width="17.7109375" style="86" customWidth="1"/>
    <col min="3" max="3" width="30.85546875" style="86" customWidth="1"/>
    <col min="4" max="4" width="13.28515625" style="86" customWidth="1"/>
    <col min="5" max="9" width="12.140625" style="86" customWidth="1"/>
    <col min="10" max="10" width="13" style="86" customWidth="1"/>
    <col min="11" max="13" width="10.7109375" style="86" customWidth="1"/>
    <col min="14" max="14" width="13" style="86" customWidth="1"/>
    <col min="15" max="16" width="10.7109375" style="86" customWidth="1"/>
    <col min="17" max="32" width="117.85546875" style="87" hidden="1" customWidth="1"/>
    <col min="33" max="50" width="135.5703125" style="87" hidden="1" customWidth="1"/>
    <col min="51" max="95" width="202.140625" style="87" hidden="1" customWidth="1"/>
    <col min="96" max="96" width="208.85546875" style="87" hidden="1" customWidth="1"/>
    <col min="97" max="98" width="48.5703125" style="87" hidden="1" customWidth="1"/>
    <col min="99" max="103" width="80.5703125" style="87" hidden="1" customWidth="1"/>
    <col min="104" max="108" width="58.7109375" style="87" hidden="1" customWidth="1"/>
    <col min="109" max="113" width="80.5703125" style="87" hidden="1" customWidth="1"/>
    <col min="114" max="118" width="58.7109375" style="87" hidden="1" customWidth="1"/>
    <col min="119" max="16384" width="9.140625" style="86"/>
  </cols>
  <sheetData>
    <row r="1" spans="1:80" s="38" customFormat="1" ht="15" x14ac:dyDescent="0.25">
      <c r="H1" s="39"/>
      <c r="P1" s="40" t="s">
        <v>50</v>
      </c>
    </row>
    <row r="2" spans="1:80" s="38" customFormat="1" ht="15" x14ac:dyDescent="0.25">
      <c r="A2" s="41"/>
      <c r="B2" s="41"/>
      <c r="C2" s="41"/>
      <c r="D2" s="41"/>
      <c r="E2" s="41"/>
      <c r="F2" s="41"/>
      <c r="G2" s="41"/>
      <c r="H2" s="39"/>
      <c r="P2" s="40" t="s">
        <v>1</v>
      </c>
    </row>
    <row r="3" spans="1:80" s="38" customFormat="1" ht="15" x14ac:dyDescent="0.25">
      <c r="A3" s="41"/>
      <c r="B3" s="41"/>
      <c r="C3" s="41"/>
      <c r="D3" s="41"/>
      <c r="E3" s="41"/>
      <c r="F3" s="41"/>
      <c r="G3" s="41"/>
      <c r="H3" s="39"/>
    </row>
    <row r="4" spans="1:80" s="38" customFormat="1" ht="12.75" customHeight="1" x14ac:dyDescent="0.25">
      <c r="A4" s="41"/>
      <c r="B4" s="42" t="s">
        <v>51</v>
      </c>
      <c r="C4" s="298" t="s">
        <v>48</v>
      </c>
      <c r="D4" s="298"/>
      <c r="E4" s="298"/>
      <c r="F4" s="298"/>
      <c r="G4" s="298"/>
      <c r="H4" s="298"/>
      <c r="I4" s="298"/>
      <c r="J4" s="298"/>
      <c r="K4" s="43"/>
      <c r="L4" s="43"/>
      <c r="M4" s="43"/>
      <c r="N4" s="43"/>
      <c r="O4" s="43"/>
      <c r="P4" s="43"/>
      <c r="Q4" s="44" t="s">
        <v>3</v>
      </c>
      <c r="R4" s="44" t="s">
        <v>4</v>
      </c>
      <c r="S4" s="44" t="s">
        <v>4</v>
      </c>
      <c r="T4" s="44" t="s">
        <v>4</v>
      </c>
      <c r="U4" s="44" t="s">
        <v>4</v>
      </c>
      <c r="V4" s="44" t="s">
        <v>4</v>
      </c>
      <c r="W4" s="44" t="s">
        <v>4</v>
      </c>
      <c r="X4" s="44" t="s">
        <v>4</v>
      </c>
    </row>
    <row r="5" spans="1:80" s="38" customFormat="1" ht="12.75" customHeight="1" x14ac:dyDescent="0.25">
      <c r="A5" s="41"/>
      <c r="B5" s="45"/>
      <c r="C5" s="299" t="s">
        <v>5</v>
      </c>
      <c r="D5" s="299"/>
      <c r="E5" s="299"/>
      <c r="F5" s="299"/>
      <c r="G5" s="299"/>
      <c r="H5" s="299"/>
      <c r="I5" s="299"/>
      <c r="J5" s="299"/>
      <c r="K5" s="45"/>
      <c r="L5" s="45"/>
      <c r="M5" s="45"/>
      <c r="N5" s="45"/>
      <c r="O5" s="45"/>
      <c r="P5" s="45"/>
      <c r="Y5" s="46" t="s">
        <v>5</v>
      </c>
      <c r="Z5" s="46" t="s">
        <v>4</v>
      </c>
      <c r="AA5" s="46" t="s">
        <v>4</v>
      </c>
      <c r="AB5" s="46" t="s">
        <v>4</v>
      </c>
      <c r="AC5" s="46" t="s">
        <v>4</v>
      </c>
      <c r="AD5" s="46" t="s">
        <v>4</v>
      </c>
      <c r="AE5" s="46" t="s">
        <v>4</v>
      </c>
      <c r="AF5" s="46" t="s">
        <v>4</v>
      </c>
    </row>
    <row r="6" spans="1:80" s="38" customFormat="1" ht="12.75" customHeight="1" x14ac:dyDescent="0.25">
      <c r="A6" s="41"/>
      <c r="B6" s="47" t="s">
        <v>52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80" s="38" customFormat="1" ht="12.75" customHeight="1" x14ac:dyDescent="0.25">
      <c r="A7" s="41"/>
      <c r="B7" s="49"/>
      <c r="C7" s="42"/>
      <c r="D7" s="42"/>
      <c r="E7" s="42"/>
      <c r="F7" s="42"/>
      <c r="G7" s="42"/>
      <c r="H7" s="49"/>
      <c r="I7" s="50"/>
      <c r="J7" s="50"/>
      <c r="K7" s="50"/>
      <c r="L7" s="50"/>
      <c r="M7" s="50"/>
      <c r="N7" s="50"/>
      <c r="O7" s="50"/>
      <c r="P7" s="50"/>
    </row>
    <row r="8" spans="1:80" s="38" customFormat="1" ht="12.75" customHeight="1" x14ac:dyDescent="0.25">
      <c r="A8" s="41"/>
      <c r="B8" s="51" t="s">
        <v>53</v>
      </c>
      <c r="C8" s="42"/>
      <c r="D8" s="42"/>
      <c r="E8" s="50"/>
      <c r="F8" s="42"/>
      <c r="G8" s="42"/>
      <c r="H8" s="49"/>
      <c r="I8" s="50"/>
      <c r="J8" s="50"/>
      <c r="K8" s="50"/>
      <c r="L8" s="50"/>
      <c r="M8" s="50"/>
      <c r="N8" s="50"/>
      <c r="O8" s="50"/>
      <c r="P8" s="50"/>
    </row>
    <row r="9" spans="1:80" s="38" customFormat="1" ht="12.75" customHeight="1" x14ac:dyDescent="0.25">
      <c r="A9" s="41"/>
      <c r="B9" s="51"/>
      <c r="C9" s="42"/>
      <c r="D9" s="42"/>
      <c r="E9" s="50"/>
      <c r="F9" s="42"/>
      <c r="G9" s="42"/>
      <c r="H9" s="49"/>
      <c r="I9" s="50"/>
      <c r="J9" s="50"/>
      <c r="K9" s="50"/>
      <c r="L9" s="50"/>
      <c r="M9" s="50"/>
      <c r="N9" s="50"/>
      <c r="O9" s="50"/>
      <c r="P9" s="50"/>
    </row>
    <row r="10" spans="1:80" s="38" customFormat="1" ht="12.75" customHeight="1" x14ac:dyDescent="0.25">
      <c r="A10" s="41"/>
      <c r="B10" s="300"/>
      <c r="C10" s="300"/>
      <c r="D10" s="300"/>
      <c r="E10" s="300"/>
      <c r="F10" s="300"/>
      <c r="G10" s="300"/>
      <c r="H10" s="300"/>
      <c r="I10" s="300"/>
      <c r="J10" s="300"/>
      <c r="K10" s="52"/>
      <c r="L10" s="52"/>
      <c r="M10" s="52"/>
      <c r="N10" s="52"/>
      <c r="O10" s="52"/>
      <c r="P10" s="52"/>
      <c r="AG10" s="44" t="s">
        <v>4</v>
      </c>
      <c r="AH10" s="44" t="s">
        <v>4</v>
      </c>
      <c r="AI10" s="44" t="s">
        <v>4</v>
      </c>
      <c r="AJ10" s="44" t="s">
        <v>4</v>
      </c>
      <c r="AK10" s="44" t="s">
        <v>4</v>
      </c>
      <c r="AL10" s="44" t="s">
        <v>4</v>
      </c>
      <c r="AM10" s="44" t="s">
        <v>4</v>
      </c>
      <c r="AN10" s="44" t="s">
        <v>4</v>
      </c>
      <c r="AO10" s="44" t="s">
        <v>4</v>
      </c>
    </row>
    <row r="11" spans="1:80" s="38" customFormat="1" ht="12.75" customHeight="1" x14ac:dyDescent="0.25">
      <c r="A11" s="41"/>
      <c r="B11" s="299" t="s">
        <v>8</v>
      </c>
      <c r="C11" s="299"/>
      <c r="D11" s="299"/>
      <c r="E11" s="299"/>
      <c r="F11" s="299"/>
      <c r="G11" s="299"/>
      <c r="H11" s="299"/>
      <c r="I11" s="299"/>
      <c r="J11" s="299"/>
      <c r="K11" s="45"/>
      <c r="L11" s="45"/>
      <c r="M11" s="45"/>
      <c r="N11" s="45"/>
      <c r="O11" s="45"/>
      <c r="P11" s="45"/>
      <c r="AP11" s="46" t="s">
        <v>8</v>
      </c>
      <c r="AQ11" s="46" t="s">
        <v>4</v>
      </c>
      <c r="AR11" s="46" t="s">
        <v>4</v>
      </c>
      <c r="AS11" s="46" t="s">
        <v>4</v>
      </c>
      <c r="AT11" s="46" t="s">
        <v>4</v>
      </c>
      <c r="AU11" s="46" t="s">
        <v>4</v>
      </c>
      <c r="AV11" s="46" t="s">
        <v>4</v>
      </c>
      <c r="AW11" s="46" t="s">
        <v>4</v>
      </c>
      <c r="AX11" s="46" t="s">
        <v>4</v>
      </c>
    </row>
    <row r="12" spans="1:80" s="38" customFormat="1" ht="18" customHeight="1" x14ac:dyDescent="0.25">
      <c r="A12" s="53"/>
      <c r="B12" s="54" t="s">
        <v>54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80" s="38" customFormat="1" ht="18" customHeight="1" x14ac:dyDescent="0.25">
      <c r="A13" s="53"/>
      <c r="B13" s="301" t="s">
        <v>55</v>
      </c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AY13" s="56" t="s">
        <v>55</v>
      </c>
      <c r="AZ13" s="56" t="s">
        <v>4</v>
      </c>
      <c r="BA13" s="56" t="s">
        <v>4</v>
      </c>
      <c r="BB13" s="56" t="s">
        <v>4</v>
      </c>
      <c r="BC13" s="56" t="s">
        <v>4</v>
      </c>
      <c r="BD13" s="56" t="s">
        <v>4</v>
      </c>
      <c r="BE13" s="56" t="s">
        <v>4</v>
      </c>
      <c r="BF13" s="56" t="s">
        <v>4</v>
      </c>
      <c r="BG13" s="56" t="s">
        <v>4</v>
      </c>
      <c r="BH13" s="56" t="s">
        <v>4</v>
      </c>
      <c r="BI13" s="56" t="s">
        <v>4</v>
      </c>
      <c r="BJ13" s="56" t="s">
        <v>4</v>
      </c>
      <c r="BK13" s="56" t="s">
        <v>4</v>
      </c>
      <c r="BL13" s="56" t="s">
        <v>4</v>
      </c>
      <c r="BM13" s="56" t="s">
        <v>4</v>
      </c>
    </row>
    <row r="14" spans="1:80" s="38" customFormat="1" ht="18" customHeight="1" x14ac:dyDescent="0.25">
      <c r="A14" s="53"/>
      <c r="B14" s="53"/>
      <c r="C14" s="57"/>
      <c r="D14" s="57"/>
      <c r="E14" s="57"/>
      <c r="F14" s="57"/>
      <c r="G14" s="57"/>
      <c r="H14" s="53"/>
    </row>
    <row r="15" spans="1:80" s="38" customFormat="1" ht="15" x14ac:dyDescent="0.25">
      <c r="A15" s="58"/>
      <c r="B15" s="297" t="s">
        <v>49</v>
      </c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BN15" s="44" t="s">
        <v>4</v>
      </c>
      <c r="BO15" s="44" t="s">
        <v>4</v>
      </c>
      <c r="BP15" s="44" t="s">
        <v>4</v>
      </c>
      <c r="BQ15" s="44" t="s">
        <v>4</v>
      </c>
      <c r="BR15" s="44" t="s">
        <v>4</v>
      </c>
      <c r="BS15" s="44" t="s">
        <v>4</v>
      </c>
      <c r="BT15" s="44" t="s">
        <v>4</v>
      </c>
      <c r="BU15" s="44" t="s">
        <v>4</v>
      </c>
      <c r="BV15" s="44" t="s">
        <v>4</v>
      </c>
      <c r="BW15" s="44" t="s">
        <v>4</v>
      </c>
      <c r="BX15" s="44" t="s">
        <v>4</v>
      </c>
      <c r="BY15" s="44" t="s">
        <v>4</v>
      </c>
      <c r="BZ15" s="44" t="s">
        <v>4</v>
      </c>
      <c r="CA15" s="44" t="s">
        <v>4</v>
      </c>
      <c r="CB15" s="44" t="s">
        <v>4</v>
      </c>
    </row>
    <row r="16" spans="1:80" s="38" customFormat="1" ht="15" x14ac:dyDescent="0.25">
      <c r="A16" s="59"/>
      <c r="B16" s="287" t="s">
        <v>10</v>
      </c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</row>
    <row r="17" spans="1:98" s="38" customFormat="1" ht="15" x14ac:dyDescent="0.25">
      <c r="A17" s="41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98" s="38" customFormat="1" ht="15" x14ac:dyDescent="0.25">
      <c r="A18" s="61"/>
      <c r="B18" s="288" t="s">
        <v>56</v>
      </c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CC18" s="44" t="s">
        <v>57</v>
      </c>
      <c r="CD18" s="44" t="s">
        <v>4</v>
      </c>
      <c r="CE18" s="44" t="s">
        <v>4</v>
      </c>
      <c r="CF18" s="44" t="s">
        <v>4</v>
      </c>
      <c r="CG18" s="44" t="s">
        <v>4</v>
      </c>
      <c r="CH18" s="44" t="s">
        <v>4</v>
      </c>
      <c r="CI18" s="44" t="s">
        <v>4</v>
      </c>
      <c r="CJ18" s="44" t="s">
        <v>4</v>
      </c>
      <c r="CK18" s="44" t="s">
        <v>4</v>
      </c>
      <c r="CL18" s="44" t="s">
        <v>4</v>
      </c>
      <c r="CM18" s="44" t="s">
        <v>4</v>
      </c>
      <c r="CN18" s="44" t="s">
        <v>4</v>
      </c>
      <c r="CO18" s="44" t="s">
        <v>4</v>
      </c>
      <c r="CP18" s="44" t="s">
        <v>4</v>
      </c>
      <c r="CQ18" s="44" t="s">
        <v>4</v>
      </c>
    </row>
    <row r="19" spans="1:98" s="38" customFormat="1" ht="15" x14ac:dyDescent="0.25">
      <c r="A19" s="4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98" s="38" customFormat="1" ht="18.75" customHeight="1" x14ac:dyDescent="0.25">
      <c r="A20" s="289" t="s">
        <v>12</v>
      </c>
      <c r="B20" s="289" t="s">
        <v>13</v>
      </c>
      <c r="C20" s="290" t="s">
        <v>58</v>
      </c>
      <c r="D20" s="293" t="s">
        <v>15</v>
      </c>
      <c r="E20" s="293"/>
      <c r="F20" s="293"/>
      <c r="G20" s="293"/>
      <c r="H20" s="293"/>
      <c r="I20" s="293"/>
      <c r="J20" s="293"/>
      <c r="K20" s="289" t="s">
        <v>59</v>
      </c>
      <c r="L20" s="289" t="s">
        <v>36</v>
      </c>
      <c r="M20" s="289" t="s">
        <v>37</v>
      </c>
      <c r="N20" s="289" t="s">
        <v>60</v>
      </c>
      <c r="O20" s="293" t="s">
        <v>61</v>
      </c>
      <c r="P20" s="293"/>
    </row>
    <row r="21" spans="1:98" s="38" customFormat="1" ht="18.75" customHeight="1" x14ac:dyDescent="0.25">
      <c r="A21" s="289"/>
      <c r="B21" s="289"/>
      <c r="C21" s="291"/>
      <c r="D21" s="289" t="s">
        <v>62</v>
      </c>
      <c r="E21" s="294" t="s">
        <v>63</v>
      </c>
      <c r="F21" s="295"/>
      <c r="G21" s="295"/>
      <c r="H21" s="295"/>
      <c r="I21" s="296"/>
      <c r="J21" s="290" t="s">
        <v>64</v>
      </c>
      <c r="K21" s="289"/>
      <c r="L21" s="289"/>
      <c r="M21" s="289"/>
      <c r="N21" s="289"/>
      <c r="O21" s="289" t="s">
        <v>65</v>
      </c>
      <c r="P21" s="289" t="s">
        <v>66</v>
      </c>
    </row>
    <row r="22" spans="1:98" s="38" customFormat="1" ht="66.75" customHeight="1" x14ac:dyDescent="0.25">
      <c r="A22" s="289"/>
      <c r="B22" s="289"/>
      <c r="C22" s="292"/>
      <c r="D22" s="289"/>
      <c r="E22" s="63" t="s">
        <v>67</v>
      </c>
      <c r="F22" s="63" t="s">
        <v>68</v>
      </c>
      <c r="G22" s="63" t="s">
        <v>69</v>
      </c>
      <c r="H22" s="63" t="s">
        <v>70</v>
      </c>
      <c r="I22" s="63" t="s">
        <v>71</v>
      </c>
      <c r="J22" s="292"/>
      <c r="K22" s="289"/>
      <c r="L22" s="289"/>
      <c r="M22" s="289"/>
      <c r="N22" s="289"/>
      <c r="O22" s="289"/>
      <c r="P22" s="289"/>
    </row>
    <row r="23" spans="1:98" s="38" customFormat="1" ht="15" x14ac:dyDescent="0.25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63">
        <v>7</v>
      </c>
      <c r="H23" s="63">
        <v>8</v>
      </c>
      <c r="I23" s="63">
        <v>9</v>
      </c>
      <c r="J23" s="63">
        <v>10</v>
      </c>
      <c r="K23" s="63">
        <v>11</v>
      </c>
      <c r="L23" s="63">
        <v>12</v>
      </c>
      <c r="M23" s="63">
        <v>13</v>
      </c>
      <c r="N23" s="63">
        <v>14</v>
      </c>
      <c r="O23" s="63">
        <v>15</v>
      </c>
      <c r="P23" s="63">
        <v>16</v>
      </c>
    </row>
    <row r="24" spans="1:98" s="38" customFormat="1" ht="15" x14ac:dyDescent="0.25">
      <c r="A24" s="282" t="s">
        <v>21</v>
      </c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CR24" s="64" t="s">
        <v>21</v>
      </c>
    </row>
    <row r="25" spans="1:98" s="38" customFormat="1" ht="22.5" x14ac:dyDescent="0.25">
      <c r="A25" s="65">
        <v>1</v>
      </c>
      <c r="B25" s="66" t="s">
        <v>23</v>
      </c>
      <c r="C25" s="66" t="s">
        <v>47</v>
      </c>
      <c r="D25" s="67">
        <v>2820046.87</v>
      </c>
      <c r="E25" s="67">
        <v>608770.12</v>
      </c>
      <c r="F25" s="68">
        <v>504037.4</v>
      </c>
      <c r="G25" s="67">
        <v>193117.08</v>
      </c>
      <c r="H25" s="67">
        <v>1514122.27</v>
      </c>
      <c r="I25" s="69"/>
      <c r="J25" s="69"/>
      <c r="K25" s="68">
        <v>801887.2</v>
      </c>
      <c r="L25" s="67">
        <v>822948.78</v>
      </c>
      <c r="M25" s="67">
        <v>476639.75</v>
      </c>
      <c r="N25" s="68">
        <v>4119635.4</v>
      </c>
      <c r="O25" s="67">
        <v>1117.02</v>
      </c>
      <c r="P25" s="70">
        <v>310.33999999999997</v>
      </c>
      <c r="CR25" s="64"/>
    </row>
    <row r="26" spans="1:98" s="38" customFormat="1" ht="23.25" x14ac:dyDescent="0.25">
      <c r="A26" s="71"/>
      <c r="B26" s="283" t="s">
        <v>24</v>
      </c>
      <c r="C26" s="284"/>
      <c r="D26" s="72">
        <v>2820046.87</v>
      </c>
      <c r="E26" s="72">
        <v>608770.12</v>
      </c>
      <c r="F26" s="73">
        <v>504037.4</v>
      </c>
      <c r="G26" s="74">
        <v>193117.08</v>
      </c>
      <c r="H26" s="74">
        <v>1514122.27</v>
      </c>
      <c r="I26" s="75"/>
      <c r="J26" s="75"/>
      <c r="K26" s="76">
        <v>801887.2</v>
      </c>
      <c r="L26" s="74">
        <v>822948.78</v>
      </c>
      <c r="M26" s="74">
        <v>476639.75</v>
      </c>
      <c r="N26" s="76">
        <v>4119635.4</v>
      </c>
      <c r="O26" s="74">
        <v>1117.02</v>
      </c>
      <c r="P26" s="77">
        <v>310.33999999999997</v>
      </c>
      <c r="CR26" s="64"/>
      <c r="CS26" s="64" t="s">
        <v>24</v>
      </c>
    </row>
    <row r="27" spans="1:98" s="38" customFormat="1" ht="15" x14ac:dyDescent="0.25">
      <c r="A27" s="282" t="s">
        <v>25</v>
      </c>
      <c r="B27" s="282"/>
      <c r="C27" s="282"/>
      <c r="D27" s="282"/>
      <c r="E27" s="282"/>
      <c r="F27" s="282"/>
      <c r="G27" s="282"/>
      <c r="H27" s="282"/>
      <c r="I27" s="282"/>
      <c r="J27" s="282"/>
      <c r="K27" s="282"/>
      <c r="L27" s="282"/>
      <c r="M27" s="282"/>
      <c r="N27" s="282"/>
      <c r="O27" s="282"/>
      <c r="P27" s="282"/>
      <c r="CR27" s="64" t="s">
        <v>25</v>
      </c>
      <c r="CS27" s="64"/>
      <c r="CT27" s="78"/>
    </row>
    <row r="28" spans="1:98" s="38" customFormat="1" ht="22.5" x14ac:dyDescent="0.25">
      <c r="A28" s="65">
        <v>2</v>
      </c>
      <c r="B28" s="66" t="s">
        <v>27</v>
      </c>
      <c r="C28" s="66" t="s">
        <v>28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7">
        <v>823927.08</v>
      </c>
      <c r="O28" s="69"/>
      <c r="P28" s="69"/>
      <c r="CR28" s="64"/>
      <c r="CS28" s="64"/>
      <c r="CT28" s="78"/>
    </row>
    <row r="29" spans="1:98" s="38" customFormat="1" ht="15" x14ac:dyDescent="0.25">
      <c r="A29" s="71"/>
      <c r="B29" s="283" t="s">
        <v>29</v>
      </c>
      <c r="C29" s="284"/>
      <c r="D29" s="79"/>
      <c r="E29" s="79"/>
      <c r="F29" s="79"/>
      <c r="G29" s="75"/>
      <c r="H29" s="75"/>
      <c r="I29" s="75"/>
      <c r="J29" s="75"/>
      <c r="K29" s="75"/>
      <c r="L29" s="75"/>
      <c r="M29" s="75"/>
      <c r="N29" s="74">
        <v>823927.08</v>
      </c>
      <c r="O29" s="75"/>
      <c r="P29" s="75"/>
      <c r="CR29" s="64"/>
      <c r="CS29" s="64" t="s">
        <v>29</v>
      </c>
      <c r="CT29" s="78"/>
    </row>
    <row r="30" spans="1:98" s="38" customFormat="1" ht="15" x14ac:dyDescent="0.25">
      <c r="A30" s="71"/>
      <c r="B30" s="285" t="s">
        <v>30</v>
      </c>
      <c r="C30" s="286"/>
      <c r="D30" s="72">
        <v>2820046.87</v>
      </c>
      <c r="E30" s="72">
        <v>608770.12</v>
      </c>
      <c r="F30" s="73">
        <v>504037.4</v>
      </c>
      <c r="G30" s="74">
        <v>193117.08</v>
      </c>
      <c r="H30" s="74">
        <v>1514122.27</v>
      </c>
      <c r="I30" s="75"/>
      <c r="J30" s="75"/>
      <c r="K30" s="76">
        <v>801887.2</v>
      </c>
      <c r="L30" s="74">
        <v>822948.78</v>
      </c>
      <c r="M30" s="74">
        <v>476639.75</v>
      </c>
      <c r="N30" s="74">
        <v>4943562.4800000004</v>
      </c>
      <c r="O30" s="74">
        <v>1117.02</v>
      </c>
      <c r="P30" s="77">
        <v>310.33999999999997</v>
      </c>
      <c r="CR30" s="64"/>
      <c r="CS30" s="64"/>
      <c r="CT30" s="78" t="s">
        <v>30</v>
      </c>
    </row>
    <row r="33" spans="1:118" s="41" customFormat="1" ht="15" x14ac:dyDescent="0.25">
      <c r="A33" s="80"/>
      <c r="B33" s="81" t="s">
        <v>72</v>
      </c>
      <c r="C33" s="280" t="s">
        <v>359</v>
      </c>
      <c r="D33" s="280"/>
      <c r="E33" s="280"/>
      <c r="F33" s="280"/>
      <c r="G33" s="280"/>
      <c r="H33" s="281" t="s">
        <v>360</v>
      </c>
      <c r="I33" s="281"/>
      <c r="J33" s="281"/>
      <c r="K33" s="281"/>
      <c r="L33" s="281"/>
      <c r="M33" s="38"/>
      <c r="N33" s="38"/>
      <c r="O33" s="38"/>
      <c r="P33" s="3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 t="s">
        <v>4</v>
      </c>
      <c r="CV33" s="58" t="s">
        <v>4</v>
      </c>
      <c r="CW33" s="58" t="s">
        <v>4</v>
      </c>
      <c r="CX33" s="58" t="s">
        <v>4</v>
      </c>
      <c r="CY33" s="58" t="s">
        <v>4</v>
      </c>
      <c r="CZ33" s="58" t="s">
        <v>4</v>
      </c>
      <c r="DA33" s="58" t="s">
        <v>4</v>
      </c>
      <c r="DB33" s="58" t="s">
        <v>4</v>
      </c>
      <c r="DC33" s="58" t="s">
        <v>4</v>
      </c>
      <c r="DD33" s="58" t="s">
        <v>4</v>
      </c>
      <c r="DE33" s="58"/>
      <c r="DF33" s="58"/>
      <c r="DG33" s="58"/>
      <c r="DH33" s="58"/>
      <c r="DI33" s="58"/>
      <c r="DJ33" s="58"/>
      <c r="DK33" s="58"/>
      <c r="DL33" s="58"/>
      <c r="DM33" s="58"/>
      <c r="DN33" s="58"/>
    </row>
    <row r="34" spans="1:118" s="83" customFormat="1" ht="16.5" customHeight="1" x14ac:dyDescent="0.25">
      <c r="A34" s="82"/>
      <c r="B34" s="81"/>
      <c r="C34" s="279" t="s">
        <v>43</v>
      </c>
      <c r="D34" s="279"/>
      <c r="E34" s="279"/>
      <c r="F34" s="279"/>
      <c r="G34" s="279"/>
      <c r="H34" s="279"/>
      <c r="I34" s="279"/>
      <c r="J34" s="279"/>
      <c r="K34" s="279"/>
      <c r="L34" s="279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</row>
    <row r="35" spans="1:118" s="41" customFormat="1" ht="15" x14ac:dyDescent="0.25">
      <c r="A35" s="80"/>
      <c r="B35" s="81" t="s">
        <v>73</v>
      </c>
      <c r="C35" s="280" t="s">
        <v>359</v>
      </c>
      <c r="D35" s="280"/>
      <c r="E35" s="280"/>
      <c r="F35" s="280"/>
      <c r="G35" s="280"/>
      <c r="H35" s="281" t="s">
        <v>360</v>
      </c>
      <c r="I35" s="281"/>
      <c r="J35" s="281"/>
      <c r="K35" s="281"/>
      <c r="L35" s="281"/>
      <c r="M35" s="38"/>
      <c r="N35" s="38"/>
      <c r="O35" s="38"/>
      <c r="P35" s="3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 t="s">
        <v>4</v>
      </c>
      <c r="DF35" s="58" t="s">
        <v>4</v>
      </c>
      <c r="DG35" s="58" t="s">
        <v>4</v>
      </c>
      <c r="DH35" s="58" t="s">
        <v>4</v>
      </c>
      <c r="DI35" s="58" t="s">
        <v>4</v>
      </c>
      <c r="DJ35" s="58" t="s">
        <v>4</v>
      </c>
      <c r="DK35" s="58" t="s">
        <v>4</v>
      </c>
      <c r="DL35" s="58" t="s">
        <v>4</v>
      </c>
      <c r="DM35" s="58" t="s">
        <v>4</v>
      </c>
      <c r="DN35" s="58" t="s">
        <v>4</v>
      </c>
    </row>
    <row r="36" spans="1:118" s="83" customFormat="1" ht="16.5" customHeight="1" x14ac:dyDescent="0.25">
      <c r="A36" s="82"/>
      <c r="C36" s="279" t="s">
        <v>43</v>
      </c>
      <c r="D36" s="279"/>
      <c r="E36" s="279"/>
      <c r="F36" s="279"/>
      <c r="G36" s="279"/>
      <c r="H36" s="279"/>
      <c r="I36" s="279"/>
      <c r="J36" s="279"/>
      <c r="K36" s="279"/>
      <c r="L36" s="279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</row>
    <row r="38" spans="1:118" s="38" customFormat="1" ht="15" x14ac:dyDescent="0.25">
      <c r="C38" s="85"/>
    </row>
    <row r="47" spans="1:118" s="38" customFormat="1" ht="15" x14ac:dyDescent="0.25">
      <c r="B47" s="49"/>
      <c r="C47" s="49"/>
    </row>
    <row r="48" spans="1:118" s="38" customFormat="1" ht="15" x14ac:dyDescent="0.25">
      <c r="B48" s="49"/>
      <c r="C48" s="49"/>
    </row>
    <row r="49" spans="2:3" s="38" customFormat="1" ht="15" x14ac:dyDescent="0.25">
      <c r="B49" s="49"/>
      <c r="C49" s="49"/>
    </row>
    <row r="50" spans="2:3" s="38" customFormat="1" ht="15" x14ac:dyDescent="0.25">
      <c r="B50" s="49"/>
      <c r="C50" s="49"/>
    </row>
  </sheetData>
  <mergeCells count="33">
    <mergeCell ref="B15:P15"/>
    <mergeCell ref="C4:J4"/>
    <mergeCell ref="C5:J5"/>
    <mergeCell ref="B10:J10"/>
    <mergeCell ref="B11:J11"/>
    <mergeCell ref="B13:P13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O20:P20"/>
    <mergeCell ref="D21:D22"/>
    <mergeCell ref="E21:I21"/>
    <mergeCell ref="J21:J22"/>
    <mergeCell ref="O21:O22"/>
    <mergeCell ref="P21:P22"/>
    <mergeCell ref="C34:L34"/>
    <mergeCell ref="C35:G35"/>
    <mergeCell ref="H35:L35"/>
    <mergeCell ref="C36:L36"/>
    <mergeCell ref="A24:P24"/>
    <mergeCell ref="B26:C26"/>
    <mergeCell ref="A27:P27"/>
    <mergeCell ref="B29:C29"/>
    <mergeCell ref="B30:C30"/>
    <mergeCell ref="C33:G33"/>
    <mergeCell ref="H33:L3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4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349"/>
  <sheetViews>
    <sheetView topLeftCell="A16" workbookViewId="0">
      <selection activeCell="J32" sqref="J32"/>
    </sheetView>
  </sheetViews>
  <sheetFormatPr defaultColWidth="9.140625" defaultRowHeight="11.25" customHeight="1" x14ac:dyDescent="0.2"/>
  <cols>
    <col min="1" max="1" width="9.7109375" style="88" customWidth="1"/>
    <col min="2" max="2" width="20.5703125" style="86" customWidth="1"/>
    <col min="3" max="3" width="8" style="86" customWidth="1"/>
    <col min="4" max="4" width="13.28515625" style="86" customWidth="1"/>
    <col min="5" max="5" width="8.140625" style="86" customWidth="1"/>
    <col min="6" max="6" width="9.5703125" style="86" customWidth="1"/>
    <col min="7" max="7" width="6.140625" style="86" customWidth="1"/>
    <col min="8" max="8" width="8.85546875" style="86" customWidth="1"/>
    <col min="9" max="9" width="10.7109375" style="86" customWidth="1"/>
    <col min="10" max="10" width="11.7109375" style="86" customWidth="1"/>
    <col min="11" max="11" width="14.7109375" style="86" customWidth="1"/>
    <col min="12" max="12" width="17" style="86" customWidth="1"/>
    <col min="13" max="13" width="11.5703125" style="86" customWidth="1"/>
    <col min="14" max="14" width="17" style="86" customWidth="1"/>
    <col min="15" max="15" width="13" style="86" customWidth="1"/>
    <col min="16" max="16" width="17" style="86" customWidth="1"/>
    <col min="17" max="17" width="69" style="90" hidden="1" customWidth="1"/>
    <col min="18" max="18" width="126.7109375" style="90" hidden="1" customWidth="1"/>
    <col min="19" max="27" width="9.140625" style="86"/>
    <col min="28" max="32" width="59.7109375" style="87" hidden="1" customWidth="1"/>
    <col min="33" max="36" width="58.5703125" style="87" hidden="1" customWidth="1"/>
    <col min="37" max="41" width="59.7109375" style="87" hidden="1" customWidth="1"/>
    <col min="42" max="45" width="58.5703125" style="87" hidden="1" customWidth="1"/>
    <col min="46" max="50" width="59.7109375" style="87" hidden="1" customWidth="1"/>
    <col min="51" max="54" width="58.5703125" style="87" hidden="1" customWidth="1"/>
    <col min="55" max="59" width="59.7109375" style="87" hidden="1" customWidth="1"/>
    <col min="60" max="63" width="58.5703125" style="87" hidden="1" customWidth="1"/>
    <col min="64" max="69" width="69.28515625" style="87" hidden="1" customWidth="1"/>
    <col min="70" max="79" width="127.7109375" style="87" hidden="1" customWidth="1"/>
    <col min="80" max="85" width="69.28515625" style="87" hidden="1" customWidth="1"/>
    <col min="86" max="95" width="127.7109375" style="87" hidden="1" customWidth="1"/>
    <col min="96" max="101" width="69.28515625" style="87" hidden="1" customWidth="1"/>
    <col min="102" max="111" width="127.7109375" style="87" hidden="1" customWidth="1"/>
    <col min="112" max="117" width="69.28515625" style="87" hidden="1" customWidth="1"/>
    <col min="118" max="127" width="127.7109375" style="87" hidden="1" customWidth="1"/>
    <col min="128" max="133" width="69.28515625" style="87" hidden="1" customWidth="1"/>
    <col min="134" max="143" width="127.7109375" style="87" hidden="1" customWidth="1"/>
    <col min="144" max="149" width="69.28515625" style="87" hidden="1" customWidth="1"/>
    <col min="150" max="159" width="127.7109375" style="87" hidden="1" customWidth="1"/>
    <col min="160" max="165" width="69.28515625" style="87" hidden="1" customWidth="1"/>
    <col min="166" max="175" width="127.7109375" style="87" hidden="1" customWidth="1"/>
    <col min="176" max="223" width="197" style="87" hidden="1" customWidth="1"/>
    <col min="224" max="228" width="59.5703125" style="87" hidden="1" customWidth="1"/>
    <col min="229" max="232" width="39" style="87" hidden="1" customWidth="1"/>
    <col min="233" max="233" width="197" style="87" hidden="1" customWidth="1"/>
    <col min="234" max="246" width="45.140625" style="87" hidden="1" customWidth="1"/>
    <col min="247" max="250" width="149.7109375" style="87" hidden="1" customWidth="1"/>
    <col min="251" max="251" width="76.42578125" style="87" hidden="1" customWidth="1"/>
    <col min="252" max="257" width="149.7109375" style="87" hidden="1" customWidth="1"/>
    <col min="258" max="258" width="76.42578125" style="87" hidden="1" customWidth="1"/>
    <col min="259" max="264" width="54" style="87" hidden="1" customWidth="1"/>
    <col min="265" max="270" width="82.7109375" style="87" hidden="1" customWidth="1"/>
    <col min="271" max="276" width="54" style="87" hidden="1" customWidth="1"/>
    <col min="277" max="282" width="82.7109375" style="87" hidden="1" customWidth="1"/>
    <col min="283" max="16384" width="9.140625" style="86"/>
  </cols>
  <sheetData>
    <row r="1" spans="1:282" s="38" customFormat="1" ht="15" x14ac:dyDescent="0.25"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 t="s">
        <v>74</v>
      </c>
    </row>
    <row r="2" spans="1:282" s="38" customFormat="1" ht="11.25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P2" s="89" t="s">
        <v>75</v>
      </c>
    </row>
    <row r="3" spans="1:282" s="38" customFormat="1" ht="15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P3" s="89"/>
    </row>
    <row r="4" spans="1:282" s="38" customFormat="1" ht="11.25" customHeight="1" x14ac:dyDescent="0.25">
      <c r="A4" s="307" t="s">
        <v>76</v>
      </c>
      <c r="B4" s="307"/>
      <c r="C4" s="307"/>
      <c r="D4" s="307"/>
      <c r="E4" s="307"/>
      <c r="F4" s="80"/>
      <c r="G4" s="80"/>
      <c r="H4" s="80"/>
      <c r="I4" s="80"/>
      <c r="L4" s="80"/>
      <c r="M4" s="307" t="s">
        <v>77</v>
      </c>
      <c r="N4" s="307"/>
      <c r="O4" s="307"/>
      <c r="P4" s="307"/>
    </row>
    <row r="5" spans="1:282" s="38" customFormat="1" ht="11.25" customHeight="1" x14ac:dyDescent="0.25">
      <c r="A5" s="308" t="s">
        <v>361</v>
      </c>
      <c r="B5" s="308"/>
      <c r="C5" s="308"/>
      <c r="D5" s="308"/>
      <c r="E5" s="308"/>
      <c r="F5" s="80"/>
      <c r="G5" s="80"/>
      <c r="H5" s="80"/>
      <c r="I5" s="80"/>
      <c r="M5" s="308" t="s">
        <v>361</v>
      </c>
      <c r="N5" s="308"/>
      <c r="O5" s="308"/>
      <c r="P5" s="308"/>
      <c r="Q5" s="308"/>
      <c r="AB5" s="87" t="s">
        <v>4</v>
      </c>
      <c r="AC5" s="87" t="s">
        <v>4</v>
      </c>
      <c r="AD5" s="87" t="s">
        <v>4</v>
      </c>
      <c r="AE5" s="87" t="s">
        <v>4</v>
      </c>
      <c r="AF5" s="87" t="s">
        <v>4</v>
      </c>
      <c r="AG5" s="87" t="s">
        <v>4</v>
      </c>
      <c r="AH5" s="87" t="s">
        <v>4</v>
      </c>
      <c r="AI5" s="87" t="s">
        <v>4</v>
      </c>
      <c r="AJ5" s="87" t="s">
        <v>4</v>
      </c>
    </row>
    <row r="6" spans="1:282" s="38" customFormat="1" ht="11.25" customHeight="1" x14ac:dyDescent="0.25">
      <c r="A6" s="308"/>
      <c r="B6" s="308"/>
      <c r="C6" s="308"/>
      <c r="D6" s="308"/>
      <c r="E6" s="308"/>
      <c r="F6" s="80"/>
      <c r="G6" s="80"/>
      <c r="H6" s="80"/>
      <c r="I6" s="80"/>
      <c r="M6" s="308"/>
      <c r="N6" s="308"/>
      <c r="O6" s="308"/>
      <c r="P6" s="308"/>
      <c r="Q6" s="308"/>
      <c r="AK6" s="87" t="s">
        <v>4</v>
      </c>
      <c r="AL6" s="87" t="s">
        <v>4</v>
      </c>
      <c r="AM6" s="87" t="s">
        <v>4</v>
      </c>
      <c r="AN6" s="87" t="s">
        <v>4</v>
      </c>
      <c r="AO6" s="87" t="s">
        <v>4</v>
      </c>
      <c r="AP6" s="87" t="s">
        <v>4</v>
      </c>
      <c r="AQ6" s="87" t="s">
        <v>4</v>
      </c>
      <c r="AR6" s="87" t="s">
        <v>4</v>
      </c>
      <c r="AS6" s="87" t="s">
        <v>4</v>
      </c>
    </row>
    <row r="7" spans="1:282" s="38" customFormat="1" ht="11.25" customHeight="1" x14ac:dyDescent="0.25">
      <c r="A7" s="302" t="s">
        <v>358</v>
      </c>
      <c r="B7" s="302"/>
      <c r="C7" s="302"/>
      <c r="D7" s="302"/>
      <c r="E7" s="302"/>
      <c r="F7" s="80"/>
      <c r="G7" s="80"/>
      <c r="H7" s="80"/>
      <c r="I7" s="80"/>
      <c r="L7" s="80"/>
      <c r="M7" s="302" t="s">
        <v>358</v>
      </c>
      <c r="N7" s="302"/>
      <c r="O7" s="302"/>
      <c r="P7" s="302"/>
      <c r="Q7" s="302"/>
      <c r="AT7" s="87" t="s">
        <v>4</v>
      </c>
      <c r="AU7" s="87" t="s">
        <v>4</v>
      </c>
      <c r="AV7" s="87" t="s">
        <v>4</v>
      </c>
      <c r="AW7" s="87" t="s">
        <v>4</v>
      </c>
      <c r="AX7" s="87" t="s">
        <v>4</v>
      </c>
      <c r="AY7" s="87" t="s">
        <v>4</v>
      </c>
      <c r="AZ7" s="87" t="s">
        <v>4</v>
      </c>
      <c r="BA7" s="87" t="s">
        <v>4</v>
      </c>
      <c r="BB7" s="87" t="s">
        <v>4</v>
      </c>
    </row>
    <row r="8" spans="1:282" s="38" customFormat="1" ht="15" x14ac:dyDescent="0.25">
      <c r="A8" s="303" t="s">
        <v>78</v>
      </c>
      <c r="B8" s="303"/>
      <c r="C8" s="303"/>
      <c r="D8" s="303"/>
      <c r="E8" s="303"/>
      <c r="F8" s="80"/>
      <c r="G8" s="80"/>
      <c r="H8" s="80"/>
      <c r="I8" s="80"/>
      <c r="L8" s="80"/>
      <c r="M8" s="304" t="s">
        <v>78</v>
      </c>
      <c r="N8" s="304"/>
      <c r="O8" s="304"/>
      <c r="P8" s="304"/>
      <c r="BC8" s="87" t="s">
        <v>78</v>
      </c>
      <c r="BD8" s="87" t="s">
        <v>4</v>
      </c>
      <c r="BE8" s="87" t="s">
        <v>4</v>
      </c>
      <c r="BF8" s="87" t="s">
        <v>4</v>
      </c>
      <c r="BG8" s="87" t="s">
        <v>4</v>
      </c>
      <c r="BH8" s="87" t="s">
        <v>78</v>
      </c>
      <c r="BI8" s="87" t="s">
        <v>4</v>
      </c>
      <c r="BJ8" s="87" t="s">
        <v>4</v>
      </c>
      <c r="BK8" s="87" t="s">
        <v>4</v>
      </c>
    </row>
    <row r="9" spans="1:282" s="38" customFormat="1" ht="21" customHeight="1" x14ac:dyDescent="0.25"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9"/>
      <c r="O9" s="90"/>
      <c r="P9" s="90"/>
    </row>
    <row r="10" spans="1:282" s="92" customFormat="1" ht="15" customHeight="1" x14ac:dyDescent="0.2">
      <c r="A10" s="305" t="s">
        <v>79</v>
      </c>
      <c r="B10" s="305"/>
      <c r="C10" s="305"/>
      <c r="D10" s="305"/>
      <c r="E10" s="305"/>
      <c r="F10" s="305"/>
      <c r="G10" s="306" t="s">
        <v>80</v>
      </c>
      <c r="H10" s="306"/>
      <c r="I10" s="306"/>
      <c r="J10" s="306"/>
      <c r="K10" s="306"/>
      <c r="L10" s="306"/>
      <c r="M10" s="306"/>
      <c r="N10" s="306"/>
      <c r="O10" s="306"/>
      <c r="P10" s="306"/>
      <c r="Q10" s="91"/>
      <c r="R10" s="91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  <c r="IU10" s="93"/>
      <c r="IV10" s="93"/>
      <c r="IW10" s="93"/>
      <c r="IX10" s="93"/>
      <c r="IY10" s="93"/>
      <c r="IZ10" s="93"/>
      <c r="JA10" s="93"/>
      <c r="JB10" s="93"/>
      <c r="JC10" s="93"/>
      <c r="JD10" s="93"/>
      <c r="JE10" s="93"/>
      <c r="JF10" s="93"/>
      <c r="JG10" s="93"/>
      <c r="JH10" s="93"/>
      <c r="JI10" s="93"/>
      <c r="JJ10" s="93"/>
      <c r="JK10" s="93"/>
      <c r="JL10" s="93"/>
      <c r="JM10" s="93"/>
      <c r="JN10" s="93"/>
      <c r="JO10" s="93"/>
      <c r="JP10" s="93"/>
      <c r="JQ10" s="93"/>
      <c r="JR10" s="93"/>
      <c r="JS10" s="93"/>
      <c r="JT10" s="93"/>
      <c r="JU10" s="93"/>
      <c r="JV10" s="93"/>
    </row>
    <row r="11" spans="1:282" s="38" customFormat="1" ht="45" customHeight="1" x14ac:dyDescent="0.25">
      <c r="A11" s="305" t="s">
        <v>81</v>
      </c>
      <c r="B11" s="305"/>
      <c r="C11" s="305"/>
      <c r="D11" s="305"/>
      <c r="E11" s="305"/>
      <c r="F11" s="305"/>
      <c r="G11" s="310" t="s">
        <v>82</v>
      </c>
      <c r="H11" s="310"/>
      <c r="I11" s="310"/>
      <c r="J11" s="310"/>
      <c r="K11" s="310"/>
      <c r="L11" s="310"/>
      <c r="M11" s="310"/>
      <c r="N11" s="310"/>
      <c r="O11" s="310"/>
      <c r="P11" s="310"/>
      <c r="BL11" s="58" t="s">
        <v>81</v>
      </c>
      <c r="BM11" s="58" t="s">
        <v>4</v>
      </c>
      <c r="BN11" s="58" t="s">
        <v>4</v>
      </c>
      <c r="BO11" s="58" t="s">
        <v>4</v>
      </c>
      <c r="BP11" s="58" t="s">
        <v>4</v>
      </c>
      <c r="BQ11" s="58" t="s">
        <v>4</v>
      </c>
      <c r="BR11" s="58" t="s">
        <v>82</v>
      </c>
      <c r="BS11" s="58" t="s">
        <v>4</v>
      </c>
      <c r="BT11" s="58" t="s">
        <v>4</v>
      </c>
      <c r="BU11" s="58" t="s">
        <v>4</v>
      </c>
      <c r="BV11" s="58" t="s">
        <v>4</v>
      </c>
      <c r="BW11" s="58" t="s">
        <v>4</v>
      </c>
      <c r="BX11" s="58" t="s">
        <v>4</v>
      </c>
      <c r="BY11" s="58" t="s">
        <v>4</v>
      </c>
      <c r="BZ11" s="58" t="s">
        <v>4</v>
      </c>
      <c r="CA11" s="58" t="s">
        <v>4</v>
      </c>
    </row>
    <row r="12" spans="1:282" s="38" customFormat="1" ht="67.5" customHeight="1" x14ac:dyDescent="0.25">
      <c r="A12" s="305" t="s">
        <v>83</v>
      </c>
      <c r="B12" s="305"/>
      <c r="C12" s="305"/>
      <c r="D12" s="305"/>
      <c r="E12" s="305"/>
      <c r="F12" s="305"/>
      <c r="G12" s="310" t="s">
        <v>84</v>
      </c>
      <c r="H12" s="310"/>
      <c r="I12" s="310"/>
      <c r="J12" s="310"/>
      <c r="K12" s="310"/>
      <c r="L12" s="310"/>
      <c r="M12" s="310"/>
      <c r="N12" s="310"/>
      <c r="O12" s="310"/>
      <c r="P12" s="310"/>
      <c r="Q12" s="94" t="s">
        <v>83</v>
      </c>
      <c r="R12" s="95" t="s">
        <v>84</v>
      </c>
      <c r="S12" s="58"/>
      <c r="T12" s="58"/>
      <c r="U12" s="58"/>
      <c r="V12" s="58"/>
      <c r="W12" s="58"/>
      <c r="X12" s="58"/>
      <c r="Y12" s="58"/>
      <c r="Z12" s="58"/>
      <c r="AA12" s="58"/>
      <c r="CB12" s="58" t="s">
        <v>83</v>
      </c>
      <c r="CC12" s="58" t="s">
        <v>4</v>
      </c>
      <c r="CD12" s="58" t="s">
        <v>4</v>
      </c>
      <c r="CE12" s="58" t="s">
        <v>4</v>
      </c>
      <c r="CF12" s="58" t="s">
        <v>4</v>
      </c>
      <c r="CG12" s="58" t="s">
        <v>4</v>
      </c>
      <c r="CH12" s="58" t="s">
        <v>84</v>
      </c>
      <c r="CI12" s="58" t="s">
        <v>4</v>
      </c>
      <c r="CJ12" s="58" t="s">
        <v>4</v>
      </c>
      <c r="CK12" s="58" t="s">
        <v>4</v>
      </c>
      <c r="CL12" s="58" t="s">
        <v>4</v>
      </c>
      <c r="CM12" s="58" t="s">
        <v>4</v>
      </c>
      <c r="CN12" s="58" t="s">
        <v>4</v>
      </c>
      <c r="CO12" s="58" t="s">
        <v>4</v>
      </c>
      <c r="CP12" s="58" t="s">
        <v>4</v>
      </c>
      <c r="CQ12" s="58" t="s">
        <v>4</v>
      </c>
    </row>
    <row r="13" spans="1:282" s="38" customFormat="1" ht="78.75" customHeight="1" x14ac:dyDescent="0.25">
      <c r="A13" s="311" t="s">
        <v>85</v>
      </c>
      <c r="B13" s="311"/>
      <c r="C13" s="311"/>
      <c r="D13" s="311"/>
      <c r="E13" s="311"/>
      <c r="F13" s="311"/>
      <c r="G13" s="310" t="s">
        <v>86</v>
      </c>
      <c r="H13" s="310"/>
      <c r="I13" s="310"/>
      <c r="J13" s="310"/>
      <c r="K13" s="310"/>
      <c r="L13" s="310"/>
      <c r="M13" s="310"/>
      <c r="N13" s="310"/>
      <c r="O13" s="310"/>
      <c r="P13" s="310"/>
      <c r="Q13" s="94" t="s">
        <v>85</v>
      </c>
      <c r="R13" s="95" t="s">
        <v>86</v>
      </c>
      <c r="S13" s="58"/>
      <c r="T13" s="58"/>
      <c r="U13" s="58"/>
      <c r="V13" s="58"/>
      <c r="W13" s="58"/>
      <c r="X13" s="58"/>
      <c r="Y13" s="58"/>
      <c r="Z13" s="58"/>
      <c r="AA13" s="58"/>
      <c r="CR13" s="58" t="s">
        <v>85</v>
      </c>
      <c r="CS13" s="58" t="s">
        <v>4</v>
      </c>
      <c r="CT13" s="58" t="s">
        <v>4</v>
      </c>
      <c r="CU13" s="58" t="s">
        <v>4</v>
      </c>
      <c r="CV13" s="58" t="s">
        <v>4</v>
      </c>
      <c r="CW13" s="58" t="s">
        <v>4</v>
      </c>
      <c r="CX13" s="58" t="s">
        <v>86</v>
      </c>
      <c r="CY13" s="58" t="s">
        <v>4</v>
      </c>
      <c r="CZ13" s="58" t="s">
        <v>4</v>
      </c>
      <c r="DA13" s="58" t="s">
        <v>4</v>
      </c>
      <c r="DB13" s="58" t="s">
        <v>4</v>
      </c>
      <c r="DC13" s="58" t="s">
        <v>4</v>
      </c>
      <c r="DD13" s="58" t="s">
        <v>4</v>
      </c>
      <c r="DE13" s="58" t="s">
        <v>4</v>
      </c>
      <c r="DF13" s="58" t="s">
        <v>4</v>
      </c>
      <c r="DG13" s="58" t="s">
        <v>4</v>
      </c>
    </row>
    <row r="14" spans="1:282" s="38" customFormat="1" ht="33.75" customHeight="1" x14ac:dyDescent="0.25">
      <c r="A14" s="305" t="s">
        <v>87</v>
      </c>
      <c r="B14" s="305"/>
      <c r="C14" s="305"/>
      <c r="D14" s="305"/>
      <c r="E14" s="305"/>
      <c r="F14" s="305"/>
      <c r="G14" s="310" t="s">
        <v>88</v>
      </c>
      <c r="H14" s="310"/>
      <c r="I14" s="310"/>
      <c r="J14" s="310"/>
      <c r="K14" s="310"/>
      <c r="L14" s="310"/>
      <c r="M14" s="310"/>
      <c r="N14" s="310"/>
      <c r="O14" s="310"/>
      <c r="P14" s="310"/>
      <c r="Q14" s="94" t="s">
        <v>87</v>
      </c>
      <c r="R14" s="95" t="s">
        <v>88</v>
      </c>
      <c r="S14" s="58"/>
      <c r="T14" s="58"/>
      <c r="U14" s="58"/>
      <c r="V14" s="58"/>
      <c r="W14" s="58"/>
      <c r="X14" s="58"/>
      <c r="Y14" s="58"/>
      <c r="Z14" s="58"/>
      <c r="AA14" s="58"/>
      <c r="DH14" s="58" t="s">
        <v>87</v>
      </c>
      <c r="DI14" s="58" t="s">
        <v>4</v>
      </c>
      <c r="DJ14" s="58" t="s">
        <v>4</v>
      </c>
      <c r="DK14" s="58" t="s">
        <v>4</v>
      </c>
      <c r="DL14" s="58" t="s">
        <v>4</v>
      </c>
      <c r="DM14" s="58" t="s">
        <v>4</v>
      </c>
      <c r="DN14" s="58" t="s">
        <v>88</v>
      </c>
      <c r="DO14" s="58" t="s">
        <v>4</v>
      </c>
      <c r="DP14" s="58" t="s">
        <v>4</v>
      </c>
      <c r="DQ14" s="58" t="s">
        <v>4</v>
      </c>
      <c r="DR14" s="58" t="s">
        <v>4</v>
      </c>
      <c r="DS14" s="58" t="s">
        <v>4</v>
      </c>
      <c r="DT14" s="58" t="s">
        <v>4</v>
      </c>
      <c r="DU14" s="58" t="s">
        <v>4</v>
      </c>
      <c r="DV14" s="58" t="s">
        <v>4</v>
      </c>
      <c r="DW14" s="58" t="s">
        <v>4</v>
      </c>
    </row>
    <row r="15" spans="1:282" s="38" customFormat="1" ht="11.25" customHeight="1" x14ac:dyDescent="0.25">
      <c r="A15" s="305" t="s">
        <v>89</v>
      </c>
      <c r="B15" s="305"/>
      <c r="C15" s="305"/>
      <c r="D15" s="305"/>
      <c r="E15" s="305"/>
      <c r="F15" s="305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DX15" s="58" t="s">
        <v>89</v>
      </c>
      <c r="DY15" s="58" t="s">
        <v>4</v>
      </c>
      <c r="DZ15" s="58" t="s">
        <v>4</v>
      </c>
      <c r="EA15" s="58" t="s">
        <v>4</v>
      </c>
      <c r="EB15" s="58" t="s">
        <v>4</v>
      </c>
      <c r="EC15" s="58" t="s">
        <v>4</v>
      </c>
      <c r="ED15" s="58" t="s">
        <v>4</v>
      </c>
      <c r="EE15" s="58" t="s">
        <v>4</v>
      </c>
      <c r="EF15" s="58" t="s">
        <v>4</v>
      </c>
      <c r="EG15" s="58" t="s">
        <v>4</v>
      </c>
      <c r="EH15" s="58" t="s">
        <v>4</v>
      </c>
      <c r="EI15" s="58" t="s">
        <v>4</v>
      </c>
      <c r="EJ15" s="58" t="s">
        <v>4</v>
      </c>
      <c r="EK15" s="58" t="s">
        <v>4</v>
      </c>
      <c r="EL15" s="58" t="s">
        <v>4</v>
      </c>
      <c r="EM15" s="58" t="s">
        <v>4</v>
      </c>
    </row>
    <row r="16" spans="1:282" s="38" customFormat="1" ht="11.25" customHeight="1" x14ac:dyDescent="0.25">
      <c r="A16" s="305" t="s">
        <v>90</v>
      </c>
      <c r="B16" s="305"/>
      <c r="C16" s="305"/>
      <c r="D16" s="305"/>
      <c r="E16" s="305"/>
      <c r="F16" s="305"/>
      <c r="G16" s="310" t="s">
        <v>91</v>
      </c>
      <c r="H16" s="310"/>
      <c r="I16" s="310"/>
      <c r="J16" s="310"/>
      <c r="K16" s="310"/>
      <c r="L16" s="310"/>
      <c r="M16" s="310"/>
      <c r="N16" s="310"/>
      <c r="O16" s="310"/>
      <c r="P16" s="310"/>
      <c r="R16" s="90" t="s">
        <v>91</v>
      </c>
      <c r="EN16" s="58" t="s">
        <v>90</v>
      </c>
      <c r="EO16" s="58" t="s">
        <v>4</v>
      </c>
      <c r="EP16" s="58" t="s">
        <v>4</v>
      </c>
      <c r="EQ16" s="58" t="s">
        <v>4</v>
      </c>
      <c r="ER16" s="58" t="s">
        <v>4</v>
      </c>
      <c r="ES16" s="58" t="s">
        <v>4</v>
      </c>
      <c r="ET16" s="58" t="s">
        <v>91</v>
      </c>
      <c r="EU16" s="58" t="s">
        <v>4</v>
      </c>
      <c r="EV16" s="58" t="s">
        <v>4</v>
      </c>
      <c r="EW16" s="58" t="s">
        <v>4</v>
      </c>
      <c r="EX16" s="58" t="s">
        <v>4</v>
      </c>
      <c r="EY16" s="58" t="s">
        <v>4</v>
      </c>
      <c r="EZ16" s="58" t="s">
        <v>4</v>
      </c>
      <c r="FA16" s="58" t="s">
        <v>4</v>
      </c>
      <c r="FB16" s="58" t="s">
        <v>4</v>
      </c>
      <c r="FC16" s="58" t="s">
        <v>4</v>
      </c>
    </row>
    <row r="17" spans="1:232" s="38" customFormat="1" ht="15" x14ac:dyDescent="0.25">
      <c r="A17" s="305" t="s">
        <v>92</v>
      </c>
      <c r="B17" s="305"/>
      <c r="C17" s="305"/>
      <c r="D17" s="305"/>
      <c r="E17" s="305"/>
      <c r="F17" s="305"/>
      <c r="G17" s="310" t="s">
        <v>93</v>
      </c>
      <c r="H17" s="310"/>
      <c r="I17" s="310"/>
      <c r="J17" s="310"/>
      <c r="K17" s="310"/>
      <c r="L17" s="310"/>
      <c r="M17" s="310"/>
      <c r="N17" s="310"/>
      <c r="O17" s="310"/>
      <c r="P17" s="310"/>
      <c r="R17" s="90" t="s">
        <v>93</v>
      </c>
      <c r="FD17" s="58" t="s">
        <v>92</v>
      </c>
      <c r="FE17" s="58" t="s">
        <v>4</v>
      </c>
      <c r="FF17" s="58" t="s">
        <v>4</v>
      </c>
      <c r="FG17" s="58" t="s">
        <v>4</v>
      </c>
      <c r="FH17" s="58" t="s">
        <v>4</v>
      </c>
      <c r="FI17" s="58" t="s">
        <v>4</v>
      </c>
      <c r="FJ17" s="58" t="s">
        <v>93</v>
      </c>
      <c r="FK17" s="58" t="s">
        <v>4</v>
      </c>
      <c r="FL17" s="58" t="s">
        <v>4</v>
      </c>
      <c r="FM17" s="58" t="s">
        <v>4</v>
      </c>
      <c r="FN17" s="58" t="s">
        <v>4</v>
      </c>
      <c r="FO17" s="58" t="s">
        <v>4</v>
      </c>
      <c r="FP17" s="58" t="s">
        <v>4</v>
      </c>
      <c r="FQ17" s="58" t="s">
        <v>4</v>
      </c>
      <c r="FR17" s="58" t="s">
        <v>4</v>
      </c>
      <c r="FS17" s="58" t="s">
        <v>4</v>
      </c>
    </row>
    <row r="18" spans="1:232" s="38" customFormat="1" ht="24" customHeight="1" x14ac:dyDescent="0.25">
      <c r="A18" s="96"/>
      <c r="B18" s="80"/>
      <c r="C18" s="80"/>
      <c r="D18" s="80"/>
      <c r="E18" s="80"/>
      <c r="F18" s="82"/>
      <c r="G18" s="97"/>
      <c r="H18" s="97"/>
      <c r="I18" s="97"/>
      <c r="J18" s="97"/>
      <c r="K18" s="97"/>
      <c r="L18" s="97"/>
      <c r="M18" s="97"/>
      <c r="N18" s="97"/>
      <c r="O18" s="97"/>
      <c r="P18" s="97"/>
    </row>
    <row r="19" spans="1:232" s="38" customFormat="1" ht="15" x14ac:dyDescent="0.25">
      <c r="A19" s="313" t="s">
        <v>94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FT19" s="58" t="s">
        <v>94</v>
      </c>
      <c r="FU19" s="58" t="s">
        <v>4</v>
      </c>
      <c r="FV19" s="58" t="s">
        <v>4</v>
      </c>
      <c r="FW19" s="58" t="s">
        <v>4</v>
      </c>
      <c r="FX19" s="58" t="s">
        <v>4</v>
      </c>
      <c r="FY19" s="58" t="s">
        <v>4</v>
      </c>
      <c r="FZ19" s="58" t="s">
        <v>4</v>
      </c>
      <c r="GA19" s="58" t="s">
        <v>4</v>
      </c>
      <c r="GB19" s="58" t="s">
        <v>4</v>
      </c>
      <c r="GC19" s="58" t="s">
        <v>4</v>
      </c>
      <c r="GD19" s="58" t="s">
        <v>4</v>
      </c>
      <c r="GE19" s="58" t="s">
        <v>4</v>
      </c>
      <c r="GF19" s="58" t="s">
        <v>4</v>
      </c>
      <c r="GG19" s="58" t="s">
        <v>4</v>
      </c>
      <c r="GH19" s="58" t="s">
        <v>4</v>
      </c>
      <c r="GI19" s="58" t="s">
        <v>4</v>
      </c>
    </row>
    <row r="20" spans="1:232" s="38" customFormat="1" ht="15" x14ac:dyDescent="0.25">
      <c r="A20" s="314" t="s">
        <v>10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</row>
    <row r="21" spans="1:232" s="38" customFormat="1" ht="8.25" customHeight="1" x14ac:dyDescent="0.25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</row>
    <row r="22" spans="1:232" s="38" customFormat="1" ht="15" x14ac:dyDescent="0.25">
      <c r="A22" s="313"/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GJ22" s="58" t="s">
        <v>4</v>
      </c>
      <c r="GK22" s="58" t="s">
        <v>4</v>
      </c>
      <c r="GL22" s="58" t="s">
        <v>4</v>
      </c>
      <c r="GM22" s="58" t="s">
        <v>4</v>
      </c>
      <c r="GN22" s="58" t="s">
        <v>4</v>
      </c>
      <c r="GO22" s="58" t="s">
        <v>4</v>
      </c>
      <c r="GP22" s="58" t="s">
        <v>4</v>
      </c>
      <c r="GQ22" s="58" t="s">
        <v>4</v>
      </c>
      <c r="GR22" s="58" t="s">
        <v>4</v>
      </c>
      <c r="GS22" s="58" t="s">
        <v>4</v>
      </c>
      <c r="GT22" s="58" t="s">
        <v>4</v>
      </c>
      <c r="GU22" s="58" t="s">
        <v>4</v>
      </c>
      <c r="GV22" s="58" t="s">
        <v>4</v>
      </c>
      <c r="GW22" s="58" t="s">
        <v>4</v>
      </c>
      <c r="GX22" s="58" t="s">
        <v>4</v>
      </c>
      <c r="GY22" s="58" t="s">
        <v>4</v>
      </c>
    </row>
    <row r="23" spans="1:232" s="38" customFormat="1" ht="15" x14ac:dyDescent="0.25">
      <c r="A23" s="314" t="s">
        <v>95</v>
      </c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</row>
    <row r="24" spans="1:232" s="38" customFormat="1" ht="22.5" customHeight="1" x14ac:dyDescent="0.25">
      <c r="A24" s="312" t="s">
        <v>96</v>
      </c>
      <c r="B24" s="312"/>
      <c r="C24" s="312"/>
      <c r="D24" s="312"/>
      <c r="E24" s="312"/>
      <c r="F24" s="312"/>
      <c r="G24" s="312"/>
      <c r="H24" s="312"/>
      <c r="I24" s="312"/>
      <c r="J24" s="312"/>
      <c r="K24" s="312"/>
      <c r="L24" s="312"/>
      <c r="M24" s="312"/>
      <c r="N24" s="312"/>
      <c r="O24" s="312"/>
      <c r="P24" s="312"/>
    </row>
    <row r="25" spans="1:232" s="38" customFormat="1" ht="8.25" customHeight="1" x14ac:dyDescent="0.25">
      <c r="A25" s="99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</row>
    <row r="26" spans="1:232" s="38" customFormat="1" ht="15" x14ac:dyDescent="0.25">
      <c r="A26" s="313" t="s">
        <v>97</v>
      </c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GZ26" s="58" t="s">
        <v>97</v>
      </c>
      <c r="HA26" s="58" t="s">
        <v>4</v>
      </c>
      <c r="HB26" s="58" t="s">
        <v>4</v>
      </c>
      <c r="HC26" s="58" t="s">
        <v>4</v>
      </c>
      <c r="HD26" s="58" t="s">
        <v>4</v>
      </c>
      <c r="HE26" s="58" t="s">
        <v>4</v>
      </c>
      <c r="HF26" s="58" t="s">
        <v>4</v>
      </c>
      <c r="HG26" s="58" t="s">
        <v>4</v>
      </c>
      <c r="HH26" s="58" t="s">
        <v>4</v>
      </c>
      <c r="HI26" s="58" t="s">
        <v>4</v>
      </c>
      <c r="HJ26" s="58" t="s">
        <v>4</v>
      </c>
      <c r="HK26" s="58" t="s">
        <v>4</v>
      </c>
      <c r="HL26" s="58" t="s">
        <v>4</v>
      </c>
      <c r="HM26" s="58" t="s">
        <v>4</v>
      </c>
      <c r="HN26" s="58" t="s">
        <v>4</v>
      </c>
      <c r="HO26" s="58" t="s">
        <v>4</v>
      </c>
    </row>
    <row r="27" spans="1:232" s="38" customFormat="1" ht="15" customHeight="1" x14ac:dyDescent="0.25">
      <c r="A27" s="314" t="s">
        <v>98</v>
      </c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</row>
    <row r="28" spans="1:232" s="38" customFormat="1" ht="15.75" customHeight="1" x14ac:dyDescent="0.25">
      <c r="A28" s="80" t="s">
        <v>99</v>
      </c>
      <c r="B28" s="100" t="s">
        <v>100</v>
      </c>
      <c r="C28" s="88" t="s">
        <v>101</v>
      </c>
      <c r="D28" s="88"/>
      <c r="E28" s="88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</row>
    <row r="29" spans="1:232" s="38" customFormat="1" ht="15" x14ac:dyDescent="0.25">
      <c r="A29" s="80" t="s">
        <v>102</v>
      </c>
      <c r="B29" s="315"/>
      <c r="C29" s="315"/>
      <c r="D29" s="315"/>
      <c r="E29" s="315"/>
      <c r="F29" s="315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HP29" s="58" t="s">
        <v>4</v>
      </c>
      <c r="HQ29" s="58" t="s">
        <v>4</v>
      </c>
      <c r="HR29" s="58" t="s">
        <v>4</v>
      </c>
      <c r="HS29" s="58" t="s">
        <v>4</v>
      </c>
      <c r="HT29" s="58" t="s">
        <v>4</v>
      </c>
    </row>
    <row r="30" spans="1:232" s="38" customFormat="1" ht="15" x14ac:dyDescent="0.25">
      <c r="A30" s="80"/>
      <c r="B30" s="316" t="s">
        <v>103</v>
      </c>
      <c r="C30" s="316"/>
      <c r="D30" s="316"/>
      <c r="E30" s="316"/>
      <c r="F30" s="316"/>
      <c r="G30" s="102"/>
      <c r="H30" s="102"/>
      <c r="I30" s="102"/>
      <c r="J30" s="102"/>
      <c r="K30" s="102"/>
      <c r="L30" s="102"/>
      <c r="M30" s="102"/>
      <c r="N30" s="102"/>
      <c r="O30" s="103"/>
      <c r="P30" s="102"/>
    </row>
    <row r="31" spans="1:232" s="38" customFormat="1" ht="14.25" customHeight="1" x14ac:dyDescent="0.25">
      <c r="A31" s="80"/>
      <c r="B31" s="80"/>
      <c r="C31" s="80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2"/>
      <c r="P31" s="102"/>
    </row>
    <row r="32" spans="1:232" s="38" customFormat="1" ht="15" x14ac:dyDescent="0.25">
      <c r="A32" s="105" t="s">
        <v>104</v>
      </c>
      <c r="B32" s="41"/>
      <c r="C32" s="317" t="s">
        <v>105</v>
      </c>
      <c r="D32" s="317"/>
      <c r="E32" s="317"/>
      <c r="F32" s="317"/>
      <c r="G32" s="58"/>
      <c r="H32" s="58"/>
      <c r="I32" s="58"/>
      <c r="J32" s="58"/>
      <c r="K32" s="58"/>
      <c r="L32" s="58"/>
      <c r="M32" s="58"/>
      <c r="N32" s="58"/>
      <c r="O32" s="58"/>
      <c r="P32" s="58"/>
      <c r="HU32" s="58" t="s">
        <v>105</v>
      </c>
      <c r="HV32" s="58" t="s">
        <v>4</v>
      </c>
      <c r="HW32" s="58" t="s">
        <v>4</v>
      </c>
      <c r="HX32" s="58" t="s">
        <v>4</v>
      </c>
    </row>
    <row r="33" spans="1:240" s="38" customFormat="1" ht="14.25" customHeight="1" x14ac:dyDescent="0.25">
      <c r="A33" s="80"/>
      <c r="B33" s="41"/>
      <c r="C33" s="106"/>
      <c r="D33" s="107"/>
      <c r="E33" s="107"/>
      <c r="F33" s="107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240" s="38" customFormat="1" ht="14.25" customHeight="1" x14ac:dyDescent="0.25">
      <c r="A34" s="105" t="s">
        <v>106</v>
      </c>
      <c r="B34" s="41"/>
      <c r="C34" s="108"/>
      <c r="D34" s="109">
        <v>4943.5600000000004</v>
      </c>
      <c r="E34" s="110" t="s">
        <v>107</v>
      </c>
      <c r="G34" s="41"/>
      <c r="H34" s="41"/>
      <c r="I34" s="41"/>
      <c r="J34" s="41"/>
      <c r="K34" s="41"/>
      <c r="L34" s="41"/>
      <c r="M34" s="41"/>
      <c r="N34" s="111"/>
      <c r="O34" s="111"/>
      <c r="P34" s="41"/>
    </row>
    <row r="35" spans="1:240" s="38" customFormat="1" ht="14.25" customHeight="1" x14ac:dyDescent="0.25">
      <c r="A35" s="80"/>
      <c r="B35" s="112" t="s">
        <v>31</v>
      </c>
      <c r="C35" s="113"/>
      <c r="D35" s="114"/>
      <c r="E35" s="110"/>
      <c r="G35" s="41"/>
      <c r="O35" s="115"/>
    </row>
    <row r="36" spans="1:240" s="38" customFormat="1" ht="14.25" customHeight="1" x14ac:dyDescent="0.25">
      <c r="A36" s="80"/>
      <c r="B36" s="116" t="s">
        <v>108</v>
      </c>
      <c r="C36" s="108"/>
      <c r="D36" s="109">
        <v>3991.73</v>
      </c>
      <c r="E36" s="110" t="s">
        <v>107</v>
      </c>
      <c r="I36" s="41"/>
      <c r="K36" s="41" t="s">
        <v>109</v>
      </c>
      <c r="L36" s="41"/>
      <c r="M36" s="41"/>
      <c r="N36" s="117"/>
      <c r="O36" s="109">
        <v>608.77</v>
      </c>
      <c r="P36" s="110" t="s">
        <v>107</v>
      </c>
      <c r="Q36" s="118"/>
      <c r="R36" s="118"/>
      <c r="S36" s="119"/>
    </row>
    <row r="37" spans="1:240" s="38" customFormat="1" ht="14.25" customHeight="1" x14ac:dyDescent="0.25">
      <c r="A37" s="80"/>
      <c r="B37" s="116" t="s">
        <v>17</v>
      </c>
      <c r="C37" s="120"/>
      <c r="D37" s="121">
        <v>127.91</v>
      </c>
      <c r="E37" s="110" t="s">
        <v>107</v>
      </c>
      <c r="I37" s="41"/>
      <c r="K37" s="41" t="s">
        <v>110</v>
      </c>
      <c r="L37" s="41"/>
      <c r="M37" s="41"/>
      <c r="N37" s="117"/>
      <c r="O37" s="109">
        <v>193.12</v>
      </c>
      <c r="P37" s="110" t="s">
        <v>107</v>
      </c>
      <c r="Q37" s="118"/>
      <c r="R37" s="118"/>
      <c r="S37" s="119"/>
    </row>
    <row r="38" spans="1:240" s="38" customFormat="1" ht="14.25" customHeight="1" x14ac:dyDescent="0.25">
      <c r="A38" s="80"/>
      <c r="B38" s="116" t="s">
        <v>18</v>
      </c>
      <c r="C38" s="120"/>
      <c r="D38" s="121">
        <v>0</v>
      </c>
      <c r="E38" s="110" t="s">
        <v>107</v>
      </c>
      <c r="I38" s="41"/>
      <c r="K38" s="41" t="s">
        <v>111</v>
      </c>
      <c r="L38" s="41"/>
      <c r="M38" s="41"/>
      <c r="N38" s="122"/>
      <c r="O38" s="121">
        <v>1117.02</v>
      </c>
      <c r="P38" s="123" t="s">
        <v>112</v>
      </c>
      <c r="Q38" s="124"/>
      <c r="R38" s="124"/>
      <c r="S38" s="125"/>
    </row>
    <row r="39" spans="1:240" s="38" customFormat="1" ht="14.25" customHeight="1" x14ac:dyDescent="0.25">
      <c r="A39" s="80"/>
      <c r="B39" s="116" t="s">
        <v>19</v>
      </c>
      <c r="C39" s="120"/>
      <c r="D39" s="109">
        <v>0</v>
      </c>
      <c r="E39" s="110" t="s">
        <v>107</v>
      </c>
      <c r="I39" s="41"/>
      <c r="K39" s="41" t="s">
        <v>113</v>
      </c>
      <c r="L39" s="41"/>
      <c r="M39" s="41"/>
      <c r="N39" s="122"/>
      <c r="O39" s="121">
        <v>310.35000000000002</v>
      </c>
      <c r="P39" s="123" t="s">
        <v>112</v>
      </c>
      <c r="Q39" s="124"/>
      <c r="R39" s="124"/>
      <c r="S39" s="125"/>
    </row>
    <row r="40" spans="1:240" s="38" customFormat="1" ht="14.25" customHeight="1" x14ac:dyDescent="0.25">
      <c r="A40" s="80"/>
      <c r="B40" s="41"/>
      <c r="D40" s="125"/>
      <c r="E40" s="110"/>
      <c r="H40" s="41"/>
      <c r="I40" s="41"/>
      <c r="J40" s="41"/>
      <c r="K40" s="41"/>
      <c r="L40" s="41"/>
      <c r="M40" s="41"/>
      <c r="N40" s="57"/>
      <c r="O40" s="57"/>
      <c r="P40" s="41"/>
    </row>
    <row r="41" spans="1:240" s="38" customFormat="1" ht="11.25" customHeight="1" x14ac:dyDescent="0.25">
      <c r="A41" s="325" t="s">
        <v>12</v>
      </c>
      <c r="B41" s="326" t="s">
        <v>13</v>
      </c>
      <c r="C41" s="327" t="s">
        <v>114</v>
      </c>
      <c r="D41" s="328"/>
      <c r="E41" s="328"/>
      <c r="F41" s="328"/>
      <c r="G41" s="329"/>
      <c r="H41" s="326" t="s">
        <v>115</v>
      </c>
      <c r="I41" s="326" t="s">
        <v>116</v>
      </c>
      <c r="J41" s="326"/>
      <c r="K41" s="326"/>
      <c r="L41" s="327" t="s">
        <v>15</v>
      </c>
      <c r="M41" s="328"/>
      <c r="N41" s="328"/>
      <c r="O41" s="328"/>
      <c r="P41" s="329"/>
      <c r="Q41" s="126"/>
      <c r="R41" s="126"/>
    </row>
    <row r="42" spans="1:240" s="38" customFormat="1" ht="11.25" customHeight="1" x14ac:dyDescent="0.25">
      <c r="A42" s="325"/>
      <c r="B42" s="326"/>
      <c r="C42" s="330"/>
      <c r="D42" s="331"/>
      <c r="E42" s="331"/>
      <c r="F42" s="331"/>
      <c r="G42" s="332"/>
      <c r="H42" s="326"/>
      <c r="I42" s="326"/>
      <c r="J42" s="326"/>
      <c r="K42" s="326"/>
      <c r="L42" s="333"/>
      <c r="M42" s="334"/>
      <c r="N42" s="334"/>
      <c r="O42" s="334"/>
      <c r="P42" s="335"/>
      <c r="Q42" s="126"/>
      <c r="R42" s="126"/>
    </row>
    <row r="43" spans="1:240" s="38" customFormat="1" ht="54" customHeight="1" x14ac:dyDescent="0.25">
      <c r="A43" s="325"/>
      <c r="B43" s="326"/>
      <c r="C43" s="333"/>
      <c r="D43" s="334"/>
      <c r="E43" s="334"/>
      <c r="F43" s="334"/>
      <c r="G43" s="335"/>
      <c r="H43" s="326"/>
      <c r="I43" s="127" t="s">
        <v>117</v>
      </c>
      <c r="J43" s="127" t="s">
        <v>118</v>
      </c>
      <c r="K43" s="127" t="s">
        <v>119</v>
      </c>
      <c r="L43" s="127" t="s">
        <v>120</v>
      </c>
      <c r="M43" s="127" t="s">
        <v>121</v>
      </c>
      <c r="N43" s="127" t="s">
        <v>122</v>
      </c>
      <c r="O43" s="127" t="s">
        <v>118</v>
      </c>
      <c r="P43" s="127" t="s">
        <v>123</v>
      </c>
      <c r="Q43" s="126"/>
      <c r="R43" s="126"/>
    </row>
    <row r="44" spans="1:240" s="38" customFormat="1" ht="15" x14ac:dyDescent="0.25">
      <c r="A44" s="128">
        <v>1</v>
      </c>
      <c r="B44" s="129">
        <v>2</v>
      </c>
      <c r="C44" s="318">
        <v>3</v>
      </c>
      <c r="D44" s="319"/>
      <c r="E44" s="319"/>
      <c r="F44" s="319"/>
      <c r="G44" s="320"/>
      <c r="H44" s="129">
        <v>4</v>
      </c>
      <c r="I44" s="129">
        <v>5</v>
      </c>
      <c r="J44" s="129">
        <v>6</v>
      </c>
      <c r="K44" s="129">
        <v>7</v>
      </c>
      <c r="L44" s="129">
        <v>8</v>
      </c>
      <c r="M44" s="129">
        <v>9</v>
      </c>
      <c r="N44" s="129">
        <v>10</v>
      </c>
      <c r="O44" s="129">
        <v>11</v>
      </c>
      <c r="P44" s="129">
        <v>12</v>
      </c>
      <c r="Q44" s="130"/>
      <c r="R44" s="130"/>
    </row>
    <row r="45" spans="1:240" s="38" customFormat="1" ht="15" x14ac:dyDescent="0.25">
      <c r="A45" s="321" t="s">
        <v>124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3"/>
      <c r="HY45" s="64" t="s">
        <v>124</v>
      </c>
    </row>
    <row r="46" spans="1:240" s="38" customFormat="1" ht="23.25" x14ac:dyDescent="0.25">
      <c r="A46" s="131" t="s">
        <v>22</v>
      </c>
      <c r="B46" s="132" t="s">
        <v>125</v>
      </c>
      <c r="C46" s="324" t="s">
        <v>126</v>
      </c>
      <c r="D46" s="324"/>
      <c r="E46" s="324"/>
      <c r="F46" s="324"/>
      <c r="G46" s="324"/>
      <c r="H46" s="133" t="s">
        <v>127</v>
      </c>
      <c r="I46" s="134">
        <v>86</v>
      </c>
      <c r="J46" s="135">
        <v>1</v>
      </c>
      <c r="K46" s="135">
        <v>86</v>
      </c>
      <c r="L46" s="136"/>
      <c r="M46" s="134"/>
      <c r="N46" s="137"/>
      <c r="O46" s="134"/>
      <c r="P46" s="138"/>
      <c r="Q46" s="139"/>
      <c r="R46" s="140"/>
      <c r="HY46" s="64"/>
      <c r="HZ46" s="64" t="s">
        <v>126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s="38" customFormat="1" ht="15" x14ac:dyDescent="0.25">
      <c r="A47" s="141"/>
      <c r="B47" s="142" t="s">
        <v>22</v>
      </c>
      <c r="C47" s="305" t="s">
        <v>128</v>
      </c>
      <c r="D47" s="305"/>
      <c r="E47" s="305"/>
      <c r="F47" s="305"/>
      <c r="G47" s="305"/>
      <c r="H47" s="143" t="s">
        <v>129</v>
      </c>
      <c r="I47" s="144"/>
      <c r="J47" s="144"/>
      <c r="K47" s="145">
        <v>106.64</v>
      </c>
      <c r="L47" s="146"/>
      <c r="M47" s="144"/>
      <c r="N47" s="146"/>
      <c r="O47" s="144"/>
      <c r="P47" s="147">
        <v>58308.62</v>
      </c>
      <c r="HY47" s="64"/>
      <c r="HZ47" s="64"/>
      <c r="IA47" s="64"/>
      <c r="IB47" s="64"/>
      <c r="IC47" s="64"/>
      <c r="ID47" s="64"/>
      <c r="IE47" s="58" t="s">
        <v>128</v>
      </c>
    </row>
    <row r="48" spans="1:240" s="38" customFormat="1" ht="15" x14ac:dyDescent="0.25">
      <c r="A48" s="148"/>
      <c r="B48" s="142" t="s">
        <v>130</v>
      </c>
      <c r="C48" s="305" t="s">
        <v>131</v>
      </c>
      <c r="D48" s="305"/>
      <c r="E48" s="305"/>
      <c r="F48" s="305"/>
      <c r="G48" s="305"/>
      <c r="H48" s="143" t="s">
        <v>129</v>
      </c>
      <c r="I48" s="145">
        <v>1.24</v>
      </c>
      <c r="J48" s="144"/>
      <c r="K48" s="145">
        <v>106.64</v>
      </c>
      <c r="L48" s="149"/>
      <c r="M48" s="150"/>
      <c r="N48" s="151">
        <v>546.78</v>
      </c>
      <c r="O48" s="144"/>
      <c r="P48" s="147">
        <v>58308.62</v>
      </c>
      <c r="HY48" s="64"/>
      <c r="HZ48" s="64"/>
      <c r="IA48" s="64"/>
      <c r="IB48" s="64"/>
      <c r="IC48" s="64"/>
      <c r="ID48" s="64"/>
      <c r="IE48" s="58"/>
      <c r="IF48" s="58" t="s">
        <v>131</v>
      </c>
    </row>
    <row r="49" spans="1:244" s="38" customFormat="1" ht="15" x14ac:dyDescent="0.25">
      <c r="A49" s="141"/>
      <c r="B49" s="142" t="s">
        <v>26</v>
      </c>
      <c r="C49" s="305" t="s">
        <v>33</v>
      </c>
      <c r="D49" s="305"/>
      <c r="E49" s="305"/>
      <c r="F49" s="305"/>
      <c r="G49" s="305"/>
      <c r="H49" s="143"/>
      <c r="I49" s="144"/>
      <c r="J49" s="144"/>
      <c r="K49" s="144"/>
      <c r="L49" s="146"/>
      <c r="M49" s="144"/>
      <c r="N49" s="146"/>
      <c r="O49" s="144"/>
      <c r="P49" s="147">
        <v>249832.75</v>
      </c>
      <c r="HY49" s="64"/>
      <c r="HZ49" s="64"/>
      <c r="IA49" s="64"/>
      <c r="IB49" s="64"/>
      <c r="IC49" s="64"/>
      <c r="ID49" s="64"/>
      <c r="IE49" s="58" t="s">
        <v>33</v>
      </c>
      <c r="IF49" s="58"/>
    </row>
    <row r="50" spans="1:244" s="38" customFormat="1" ht="15" x14ac:dyDescent="0.25">
      <c r="A50" s="141"/>
      <c r="B50" s="142"/>
      <c r="C50" s="305" t="s">
        <v>132</v>
      </c>
      <c r="D50" s="305"/>
      <c r="E50" s="305"/>
      <c r="F50" s="305"/>
      <c r="G50" s="305"/>
      <c r="H50" s="143" t="s">
        <v>129</v>
      </c>
      <c r="I50" s="144"/>
      <c r="J50" s="144"/>
      <c r="K50" s="152">
        <v>94.6</v>
      </c>
      <c r="L50" s="146"/>
      <c r="M50" s="144"/>
      <c r="N50" s="146"/>
      <c r="O50" s="144"/>
      <c r="P50" s="147">
        <v>62524.41</v>
      </c>
      <c r="HY50" s="64"/>
      <c r="HZ50" s="64"/>
      <c r="IA50" s="64"/>
      <c r="IB50" s="64"/>
      <c r="IC50" s="64"/>
      <c r="ID50" s="64"/>
      <c r="IE50" s="58" t="s">
        <v>132</v>
      </c>
      <c r="IF50" s="58"/>
    </row>
    <row r="51" spans="1:244" s="38" customFormat="1" ht="23.25" x14ac:dyDescent="0.25">
      <c r="A51" s="148"/>
      <c r="B51" s="142" t="s">
        <v>133</v>
      </c>
      <c r="C51" s="305" t="s">
        <v>134</v>
      </c>
      <c r="D51" s="305"/>
      <c r="E51" s="305"/>
      <c r="F51" s="305"/>
      <c r="G51" s="305"/>
      <c r="H51" s="143" t="s">
        <v>135</v>
      </c>
      <c r="I51" s="145">
        <v>1.04</v>
      </c>
      <c r="J51" s="144"/>
      <c r="K51" s="145">
        <v>89.44</v>
      </c>
      <c r="L51" s="153">
        <v>2088.77</v>
      </c>
      <c r="M51" s="154">
        <v>1.32</v>
      </c>
      <c r="N51" s="151">
        <v>2757.18</v>
      </c>
      <c r="O51" s="144"/>
      <c r="P51" s="147">
        <v>246602.18</v>
      </c>
      <c r="HY51" s="64"/>
      <c r="HZ51" s="64"/>
      <c r="IA51" s="64"/>
      <c r="IB51" s="64"/>
      <c r="IC51" s="64"/>
      <c r="ID51" s="64"/>
      <c r="IE51" s="58"/>
      <c r="IF51" s="58" t="s">
        <v>134</v>
      </c>
    </row>
    <row r="52" spans="1:244" s="38" customFormat="1" ht="15" x14ac:dyDescent="0.25">
      <c r="A52" s="155"/>
      <c r="B52" s="142" t="s">
        <v>136</v>
      </c>
      <c r="C52" s="305" t="s">
        <v>137</v>
      </c>
      <c r="D52" s="305"/>
      <c r="E52" s="305"/>
      <c r="F52" s="305"/>
      <c r="G52" s="305"/>
      <c r="H52" s="143" t="s">
        <v>129</v>
      </c>
      <c r="I52" s="145">
        <v>1.04</v>
      </c>
      <c r="J52" s="144"/>
      <c r="K52" s="145">
        <v>89.44</v>
      </c>
      <c r="L52" s="146"/>
      <c r="M52" s="144"/>
      <c r="N52" s="156">
        <v>665.65</v>
      </c>
      <c r="O52" s="144"/>
      <c r="P52" s="147">
        <v>59535.74</v>
      </c>
      <c r="HY52" s="64"/>
      <c r="HZ52" s="64"/>
      <c r="IA52" s="64"/>
      <c r="IB52" s="64"/>
      <c r="IC52" s="64"/>
      <c r="ID52" s="64"/>
      <c r="IE52" s="58"/>
      <c r="IF52" s="58"/>
      <c r="IG52" s="58" t="s">
        <v>137</v>
      </c>
    </row>
    <row r="53" spans="1:244" s="38" customFormat="1" ht="15" x14ac:dyDescent="0.25">
      <c r="A53" s="148"/>
      <c r="B53" s="142" t="s">
        <v>138</v>
      </c>
      <c r="C53" s="305" t="s">
        <v>139</v>
      </c>
      <c r="D53" s="305"/>
      <c r="E53" s="305"/>
      <c r="F53" s="305"/>
      <c r="G53" s="305"/>
      <c r="H53" s="143" t="s">
        <v>135</v>
      </c>
      <c r="I53" s="145">
        <v>0.06</v>
      </c>
      <c r="J53" s="144"/>
      <c r="K53" s="145">
        <v>5.16</v>
      </c>
      <c r="L53" s="157">
        <v>477.92</v>
      </c>
      <c r="M53" s="154">
        <v>1.31</v>
      </c>
      <c r="N53" s="151">
        <v>626.08000000000004</v>
      </c>
      <c r="O53" s="144"/>
      <c r="P53" s="147">
        <v>3230.57</v>
      </c>
      <c r="HY53" s="64"/>
      <c r="HZ53" s="64"/>
      <c r="IA53" s="64"/>
      <c r="IB53" s="64"/>
      <c r="IC53" s="64"/>
      <c r="ID53" s="64"/>
      <c r="IE53" s="58"/>
      <c r="IF53" s="58" t="s">
        <v>139</v>
      </c>
      <c r="IG53" s="58"/>
    </row>
    <row r="54" spans="1:244" s="38" customFormat="1" ht="15" x14ac:dyDescent="0.25">
      <c r="A54" s="155"/>
      <c r="B54" s="142" t="s">
        <v>140</v>
      </c>
      <c r="C54" s="305" t="s">
        <v>141</v>
      </c>
      <c r="D54" s="305"/>
      <c r="E54" s="305"/>
      <c r="F54" s="305"/>
      <c r="G54" s="305"/>
      <c r="H54" s="143" t="s">
        <v>129</v>
      </c>
      <c r="I54" s="145">
        <v>0.06</v>
      </c>
      <c r="J54" s="144"/>
      <c r="K54" s="145">
        <v>5.16</v>
      </c>
      <c r="L54" s="146"/>
      <c r="M54" s="144"/>
      <c r="N54" s="156">
        <v>579.20000000000005</v>
      </c>
      <c r="O54" s="144"/>
      <c r="P54" s="147">
        <v>2988.67</v>
      </c>
      <c r="HY54" s="64"/>
      <c r="HZ54" s="64"/>
      <c r="IA54" s="64"/>
      <c r="IB54" s="64"/>
      <c r="IC54" s="64"/>
      <c r="ID54" s="64"/>
      <c r="IE54" s="58"/>
      <c r="IF54" s="58"/>
      <c r="IG54" s="58" t="s">
        <v>141</v>
      </c>
    </row>
    <row r="55" spans="1:244" s="38" customFormat="1" ht="15" x14ac:dyDescent="0.25">
      <c r="A55" s="158"/>
      <c r="B55" s="159"/>
      <c r="C55" s="336" t="s">
        <v>142</v>
      </c>
      <c r="D55" s="336"/>
      <c r="E55" s="336"/>
      <c r="F55" s="336"/>
      <c r="G55" s="336"/>
      <c r="H55" s="133"/>
      <c r="I55" s="134"/>
      <c r="J55" s="134"/>
      <c r="K55" s="134"/>
      <c r="L55" s="136"/>
      <c r="M55" s="134"/>
      <c r="N55" s="160"/>
      <c r="O55" s="134"/>
      <c r="P55" s="161">
        <v>370665.78</v>
      </c>
      <c r="HY55" s="64"/>
      <c r="HZ55" s="64"/>
      <c r="IA55" s="64"/>
      <c r="IB55" s="64"/>
      <c r="IC55" s="64"/>
      <c r="ID55" s="64"/>
      <c r="IE55" s="58"/>
      <c r="IF55" s="58"/>
      <c r="IG55" s="58"/>
      <c r="IH55" s="64" t="s">
        <v>142</v>
      </c>
    </row>
    <row r="56" spans="1:244" s="38" customFormat="1" ht="15" x14ac:dyDescent="0.25">
      <c r="A56" s="155"/>
      <c r="B56" s="142"/>
      <c r="C56" s="305" t="s">
        <v>59</v>
      </c>
      <c r="D56" s="305"/>
      <c r="E56" s="305"/>
      <c r="F56" s="305"/>
      <c r="G56" s="305"/>
      <c r="H56" s="143"/>
      <c r="I56" s="144"/>
      <c r="J56" s="144"/>
      <c r="K56" s="144"/>
      <c r="L56" s="146"/>
      <c r="M56" s="144"/>
      <c r="N56" s="146"/>
      <c r="O56" s="144"/>
      <c r="P56" s="147">
        <v>120833.03</v>
      </c>
      <c r="HY56" s="64"/>
      <c r="HZ56" s="64"/>
      <c r="IA56" s="64"/>
      <c r="IB56" s="64"/>
      <c r="IC56" s="64"/>
      <c r="ID56" s="64"/>
      <c r="IE56" s="58"/>
      <c r="IF56" s="58"/>
      <c r="IG56" s="58"/>
      <c r="IH56" s="64"/>
      <c r="II56" s="58" t="s">
        <v>59</v>
      </c>
    </row>
    <row r="57" spans="1:244" s="38" customFormat="1" ht="15" x14ac:dyDescent="0.25">
      <c r="A57" s="155"/>
      <c r="B57" s="142" t="s">
        <v>143</v>
      </c>
      <c r="C57" s="305" t="s">
        <v>144</v>
      </c>
      <c r="D57" s="305"/>
      <c r="E57" s="305"/>
      <c r="F57" s="305"/>
      <c r="G57" s="305"/>
      <c r="H57" s="143" t="s">
        <v>145</v>
      </c>
      <c r="I57" s="162">
        <v>103</v>
      </c>
      <c r="J57" s="144"/>
      <c r="K57" s="162">
        <v>103</v>
      </c>
      <c r="L57" s="146"/>
      <c r="M57" s="144"/>
      <c r="N57" s="146"/>
      <c r="O57" s="144"/>
      <c r="P57" s="147">
        <v>124458.02</v>
      </c>
      <c r="HY57" s="64"/>
      <c r="HZ57" s="64"/>
      <c r="IA57" s="64"/>
      <c r="IB57" s="64"/>
      <c r="IC57" s="64"/>
      <c r="ID57" s="64"/>
      <c r="IE57" s="58"/>
      <c r="IF57" s="58"/>
      <c r="IG57" s="58"/>
      <c r="IH57" s="64"/>
      <c r="II57" s="58" t="s">
        <v>144</v>
      </c>
    </row>
    <row r="58" spans="1:244" s="38" customFormat="1" ht="15" x14ac:dyDescent="0.25">
      <c r="A58" s="155"/>
      <c r="B58" s="142" t="s">
        <v>146</v>
      </c>
      <c r="C58" s="305" t="s">
        <v>147</v>
      </c>
      <c r="D58" s="305"/>
      <c r="E58" s="305"/>
      <c r="F58" s="305"/>
      <c r="G58" s="305"/>
      <c r="H58" s="143" t="s">
        <v>145</v>
      </c>
      <c r="I58" s="162">
        <v>60</v>
      </c>
      <c r="J58" s="144"/>
      <c r="K58" s="162">
        <v>60</v>
      </c>
      <c r="L58" s="146"/>
      <c r="M58" s="144"/>
      <c r="N58" s="146"/>
      <c r="O58" s="144"/>
      <c r="P58" s="147">
        <v>72499.820000000007</v>
      </c>
      <c r="HY58" s="64"/>
      <c r="HZ58" s="64"/>
      <c r="IA58" s="64"/>
      <c r="IB58" s="64"/>
      <c r="IC58" s="64"/>
      <c r="ID58" s="64"/>
      <c r="IE58" s="58"/>
      <c r="IF58" s="58"/>
      <c r="IG58" s="58"/>
      <c r="IH58" s="64"/>
      <c r="II58" s="58" t="s">
        <v>147</v>
      </c>
    </row>
    <row r="59" spans="1:244" s="38" customFormat="1" ht="15" x14ac:dyDescent="0.25">
      <c r="A59" s="163"/>
      <c r="B59" s="164"/>
      <c r="C59" s="336" t="s">
        <v>148</v>
      </c>
      <c r="D59" s="336"/>
      <c r="E59" s="336"/>
      <c r="F59" s="336"/>
      <c r="G59" s="336"/>
      <c r="H59" s="133"/>
      <c r="I59" s="134"/>
      <c r="J59" s="134"/>
      <c r="K59" s="134"/>
      <c r="L59" s="136"/>
      <c r="M59" s="134"/>
      <c r="N59" s="160">
        <v>6600.27</v>
      </c>
      <c r="O59" s="134"/>
      <c r="P59" s="161">
        <v>567623.62</v>
      </c>
      <c r="HY59" s="64"/>
      <c r="HZ59" s="64"/>
      <c r="IA59" s="64"/>
      <c r="IB59" s="64"/>
      <c r="IC59" s="64"/>
      <c r="ID59" s="64"/>
      <c r="IE59" s="58"/>
      <c r="IF59" s="58"/>
      <c r="IG59" s="58"/>
      <c r="IH59" s="64"/>
      <c r="II59" s="58"/>
      <c r="IJ59" s="64" t="s">
        <v>148</v>
      </c>
    </row>
    <row r="60" spans="1:244" s="38" customFormat="1" ht="0.75" customHeight="1" x14ac:dyDescent="0.25">
      <c r="A60" s="165"/>
      <c r="B60" s="166"/>
      <c r="C60" s="166"/>
      <c r="D60" s="166"/>
      <c r="E60" s="166"/>
      <c r="F60" s="166"/>
      <c r="G60" s="166"/>
      <c r="H60" s="167"/>
      <c r="I60" s="168"/>
      <c r="J60" s="168"/>
      <c r="K60" s="168"/>
      <c r="L60" s="169"/>
      <c r="M60" s="168"/>
      <c r="N60" s="169"/>
      <c r="O60" s="168"/>
      <c r="P60" s="170"/>
      <c r="HY60" s="64"/>
      <c r="HZ60" s="64"/>
      <c r="IA60" s="64"/>
      <c r="IB60" s="64"/>
      <c r="IC60" s="64"/>
      <c r="ID60" s="64"/>
      <c r="IE60" s="58"/>
      <c r="IF60" s="58"/>
      <c r="IG60" s="58"/>
      <c r="IH60" s="64"/>
      <c r="II60" s="58"/>
      <c r="IJ60" s="64"/>
    </row>
    <row r="61" spans="1:244" s="38" customFormat="1" ht="23.25" x14ac:dyDescent="0.25">
      <c r="A61" s="131" t="s">
        <v>26</v>
      </c>
      <c r="B61" s="132" t="s">
        <v>149</v>
      </c>
      <c r="C61" s="324" t="s">
        <v>150</v>
      </c>
      <c r="D61" s="324"/>
      <c r="E61" s="324"/>
      <c r="F61" s="324"/>
      <c r="G61" s="324"/>
      <c r="H61" s="133" t="s">
        <v>151</v>
      </c>
      <c r="I61" s="134">
        <v>86</v>
      </c>
      <c r="J61" s="135">
        <v>1</v>
      </c>
      <c r="K61" s="135">
        <v>86</v>
      </c>
      <c r="L61" s="136"/>
      <c r="M61" s="134"/>
      <c r="N61" s="137"/>
      <c r="O61" s="134"/>
      <c r="P61" s="138"/>
      <c r="Q61" s="139"/>
      <c r="R61" s="140"/>
      <c r="HY61" s="64"/>
      <c r="HZ61" s="64" t="s">
        <v>150</v>
      </c>
      <c r="IA61" s="64" t="s">
        <v>4</v>
      </c>
      <c r="IB61" s="64" t="s">
        <v>4</v>
      </c>
      <c r="IC61" s="64" t="s">
        <v>4</v>
      </c>
      <c r="ID61" s="64" t="s">
        <v>4</v>
      </c>
      <c r="IE61" s="58"/>
      <c r="IF61" s="58"/>
      <c r="IG61" s="58"/>
      <c r="IH61" s="64"/>
      <c r="II61" s="58"/>
      <c r="IJ61" s="64"/>
    </row>
    <row r="62" spans="1:244" s="38" customFormat="1" ht="15" x14ac:dyDescent="0.25">
      <c r="A62" s="141"/>
      <c r="B62" s="142" t="s">
        <v>22</v>
      </c>
      <c r="C62" s="305" t="s">
        <v>128</v>
      </c>
      <c r="D62" s="305"/>
      <c r="E62" s="305"/>
      <c r="F62" s="305"/>
      <c r="G62" s="305"/>
      <c r="H62" s="143" t="s">
        <v>129</v>
      </c>
      <c r="I62" s="144"/>
      <c r="J62" s="144"/>
      <c r="K62" s="145">
        <v>56.76</v>
      </c>
      <c r="L62" s="146"/>
      <c r="M62" s="144"/>
      <c r="N62" s="146"/>
      <c r="O62" s="144"/>
      <c r="P62" s="147">
        <v>27968.49</v>
      </c>
      <c r="HY62" s="64"/>
      <c r="HZ62" s="64"/>
      <c r="IA62" s="64"/>
      <c r="IB62" s="64"/>
      <c r="IC62" s="64"/>
      <c r="ID62" s="64"/>
      <c r="IE62" s="58" t="s">
        <v>128</v>
      </c>
      <c r="IF62" s="58"/>
      <c r="IG62" s="58"/>
      <c r="IH62" s="64"/>
      <c r="II62" s="58"/>
      <c r="IJ62" s="64"/>
    </row>
    <row r="63" spans="1:244" s="38" customFormat="1" ht="15" x14ac:dyDescent="0.25">
      <c r="A63" s="148"/>
      <c r="B63" s="142" t="s">
        <v>152</v>
      </c>
      <c r="C63" s="305" t="s">
        <v>153</v>
      </c>
      <c r="D63" s="305"/>
      <c r="E63" s="305"/>
      <c r="F63" s="305"/>
      <c r="G63" s="305"/>
      <c r="H63" s="143" t="s">
        <v>129</v>
      </c>
      <c r="I63" s="145">
        <v>0.66</v>
      </c>
      <c r="J63" s="144"/>
      <c r="K63" s="145">
        <v>56.76</v>
      </c>
      <c r="L63" s="149"/>
      <c r="M63" s="150"/>
      <c r="N63" s="151">
        <v>492.75</v>
      </c>
      <c r="O63" s="144"/>
      <c r="P63" s="147">
        <v>27968.49</v>
      </c>
      <c r="HY63" s="64"/>
      <c r="HZ63" s="64"/>
      <c r="IA63" s="64"/>
      <c r="IB63" s="64"/>
      <c r="IC63" s="64"/>
      <c r="ID63" s="64"/>
      <c r="IE63" s="58"/>
      <c r="IF63" s="58" t="s">
        <v>153</v>
      </c>
      <c r="IG63" s="58"/>
      <c r="IH63" s="64"/>
      <c r="II63" s="58"/>
      <c r="IJ63" s="64"/>
    </row>
    <row r="64" spans="1:244" s="38" customFormat="1" ht="15" x14ac:dyDescent="0.25">
      <c r="A64" s="141"/>
      <c r="B64" s="142" t="s">
        <v>26</v>
      </c>
      <c r="C64" s="305" t="s">
        <v>33</v>
      </c>
      <c r="D64" s="305"/>
      <c r="E64" s="305"/>
      <c r="F64" s="305"/>
      <c r="G64" s="305"/>
      <c r="H64" s="143"/>
      <c r="I64" s="144"/>
      <c r="J64" s="144"/>
      <c r="K64" s="144"/>
      <c r="L64" s="146"/>
      <c r="M64" s="144"/>
      <c r="N64" s="146"/>
      <c r="O64" s="144"/>
      <c r="P64" s="147">
        <v>1615.29</v>
      </c>
      <c r="HY64" s="64"/>
      <c r="HZ64" s="64"/>
      <c r="IA64" s="64"/>
      <c r="IB64" s="64"/>
      <c r="IC64" s="64"/>
      <c r="ID64" s="64"/>
      <c r="IE64" s="58" t="s">
        <v>33</v>
      </c>
      <c r="IF64" s="58"/>
      <c r="IG64" s="58"/>
      <c r="IH64" s="64"/>
      <c r="II64" s="58"/>
      <c r="IJ64" s="64"/>
    </row>
    <row r="65" spans="1:244" s="38" customFormat="1" ht="15" x14ac:dyDescent="0.25">
      <c r="A65" s="141"/>
      <c r="B65" s="142"/>
      <c r="C65" s="305" t="s">
        <v>132</v>
      </c>
      <c r="D65" s="305"/>
      <c r="E65" s="305"/>
      <c r="F65" s="305"/>
      <c r="G65" s="305"/>
      <c r="H65" s="143" t="s">
        <v>129</v>
      </c>
      <c r="I65" s="144"/>
      <c r="J65" s="144"/>
      <c r="K65" s="145">
        <v>2.58</v>
      </c>
      <c r="L65" s="146"/>
      <c r="M65" s="144"/>
      <c r="N65" s="146"/>
      <c r="O65" s="144"/>
      <c r="P65" s="147">
        <v>1494.34</v>
      </c>
      <c r="HY65" s="64"/>
      <c r="HZ65" s="64"/>
      <c r="IA65" s="64"/>
      <c r="IB65" s="64"/>
      <c r="IC65" s="64"/>
      <c r="ID65" s="64"/>
      <c r="IE65" s="58" t="s">
        <v>132</v>
      </c>
      <c r="IF65" s="58"/>
      <c r="IG65" s="58"/>
      <c r="IH65" s="64"/>
      <c r="II65" s="58"/>
      <c r="IJ65" s="64"/>
    </row>
    <row r="66" spans="1:244" s="38" customFormat="1" ht="15" x14ac:dyDescent="0.25">
      <c r="A66" s="148"/>
      <c r="B66" s="142" t="s">
        <v>138</v>
      </c>
      <c r="C66" s="305" t="s">
        <v>139</v>
      </c>
      <c r="D66" s="305"/>
      <c r="E66" s="305"/>
      <c r="F66" s="305"/>
      <c r="G66" s="305"/>
      <c r="H66" s="143" t="s">
        <v>135</v>
      </c>
      <c r="I66" s="145">
        <v>0.03</v>
      </c>
      <c r="J66" s="144"/>
      <c r="K66" s="145">
        <v>2.58</v>
      </c>
      <c r="L66" s="157">
        <v>477.92</v>
      </c>
      <c r="M66" s="154">
        <v>1.31</v>
      </c>
      <c r="N66" s="151">
        <v>626.08000000000004</v>
      </c>
      <c r="O66" s="144"/>
      <c r="P66" s="147">
        <v>1615.29</v>
      </c>
      <c r="HY66" s="64"/>
      <c r="HZ66" s="64"/>
      <c r="IA66" s="64"/>
      <c r="IB66" s="64"/>
      <c r="IC66" s="64"/>
      <c r="ID66" s="64"/>
      <c r="IE66" s="58"/>
      <c r="IF66" s="58" t="s">
        <v>139</v>
      </c>
      <c r="IG66" s="58"/>
      <c r="IH66" s="64"/>
      <c r="II66" s="58"/>
      <c r="IJ66" s="64"/>
    </row>
    <row r="67" spans="1:244" s="38" customFormat="1" ht="15" x14ac:dyDescent="0.25">
      <c r="A67" s="155"/>
      <c r="B67" s="142" t="s">
        <v>140</v>
      </c>
      <c r="C67" s="305" t="s">
        <v>141</v>
      </c>
      <c r="D67" s="305"/>
      <c r="E67" s="305"/>
      <c r="F67" s="305"/>
      <c r="G67" s="305"/>
      <c r="H67" s="143" t="s">
        <v>129</v>
      </c>
      <c r="I67" s="145">
        <v>0.03</v>
      </c>
      <c r="J67" s="144"/>
      <c r="K67" s="145">
        <v>2.58</v>
      </c>
      <c r="L67" s="146"/>
      <c r="M67" s="144"/>
      <c r="N67" s="156">
        <v>579.20000000000005</v>
      </c>
      <c r="O67" s="144"/>
      <c r="P67" s="147">
        <v>1494.34</v>
      </c>
      <c r="HY67" s="64"/>
      <c r="HZ67" s="64"/>
      <c r="IA67" s="64"/>
      <c r="IB67" s="64"/>
      <c r="IC67" s="64"/>
      <c r="ID67" s="64"/>
      <c r="IE67" s="58"/>
      <c r="IF67" s="58"/>
      <c r="IG67" s="58" t="s">
        <v>141</v>
      </c>
      <c r="IH67" s="64"/>
      <c r="II67" s="58"/>
      <c r="IJ67" s="64"/>
    </row>
    <row r="68" spans="1:244" s="38" customFormat="1" ht="15" x14ac:dyDescent="0.25">
      <c r="A68" s="158"/>
      <c r="B68" s="159"/>
      <c r="C68" s="336" t="s">
        <v>142</v>
      </c>
      <c r="D68" s="336"/>
      <c r="E68" s="336"/>
      <c r="F68" s="336"/>
      <c r="G68" s="336"/>
      <c r="H68" s="133"/>
      <c r="I68" s="134"/>
      <c r="J68" s="134"/>
      <c r="K68" s="134"/>
      <c r="L68" s="136"/>
      <c r="M68" s="134"/>
      <c r="N68" s="160"/>
      <c r="O68" s="134"/>
      <c r="P68" s="161">
        <v>31078.12</v>
      </c>
      <c r="HY68" s="64"/>
      <c r="HZ68" s="64"/>
      <c r="IA68" s="64"/>
      <c r="IB68" s="64"/>
      <c r="IC68" s="64"/>
      <c r="ID68" s="64"/>
      <c r="IE68" s="58"/>
      <c r="IF68" s="58"/>
      <c r="IG68" s="58"/>
      <c r="IH68" s="64" t="s">
        <v>142</v>
      </c>
      <c r="II68" s="58"/>
      <c r="IJ68" s="64"/>
    </row>
    <row r="69" spans="1:244" s="38" customFormat="1" ht="15" x14ac:dyDescent="0.25">
      <c r="A69" s="155"/>
      <c r="B69" s="142"/>
      <c r="C69" s="305" t="s">
        <v>59</v>
      </c>
      <c r="D69" s="305"/>
      <c r="E69" s="305"/>
      <c r="F69" s="305"/>
      <c r="G69" s="305"/>
      <c r="H69" s="143"/>
      <c r="I69" s="144"/>
      <c r="J69" s="144"/>
      <c r="K69" s="144"/>
      <c r="L69" s="146"/>
      <c r="M69" s="144"/>
      <c r="N69" s="146"/>
      <c r="O69" s="144"/>
      <c r="P69" s="147">
        <v>29462.83</v>
      </c>
      <c r="HY69" s="64"/>
      <c r="HZ69" s="64"/>
      <c r="IA69" s="64"/>
      <c r="IB69" s="64"/>
      <c r="IC69" s="64"/>
      <c r="ID69" s="64"/>
      <c r="IE69" s="58"/>
      <c r="IF69" s="58"/>
      <c r="IG69" s="58"/>
      <c r="IH69" s="64"/>
      <c r="II69" s="58" t="s">
        <v>59</v>
      </c>
      <c r="IJ69" s="64"/>
    </row>
    <row r="70" spans="1:244" s="38" customFormat="1" ht="15" x14ac:dyDescent="0.25">
      <c r="A70" s="155"/>
      <c r="B70" s="142" t="s">
        <v>143</v>
      </c>
      <c r="C70" s="305" t="s">
        <v>144</v>
      </c>
      <c r="D70" s="305"/>
      <c r="E70" s="305"/>
      <c r="F70" s="305"/>
      <c r="G70" s="305"/>
      <c r="H70" s="143" t="s">
        <v>145</v>
      </c>
      <c r="I70" s="162">
        <v>103</v>
      </c>
      <c r="J70" s="144"/>
      <c r="K70" s="162">
        <v>103</v>
      </c>
      <c r="L70" s="146"/>
      <c r="M70" s="144"/>
      <c r="N70" s="146"/>
      <c r="O70" s="144"/>
      <c r="P70" s="147">
        <v>30346.71</v>
      </c>
      <c r="HY70" s="64"/>
      <c r="HZ70" s="64"/>
      <c r="IA70" s="64"/>
      <c r="IB70" s="64"/>
      <c r="IC70" s="64"/>
      <c r="ID70" s="64"/>
      <c r="IE70" s="58"/>
      <c r="IF70" s="58"/>
      <c r="IG70" s="58"/>
      <c r="IH70" s="64"/>
      <c r="II70" s="58" t="s">
        <v>144</v>
      </c>
      <c r="IJ70" s="64"/>
    </row>
    <row r="71" spans="1:244" s="38" customFormat="1" ht="15" x14ac:dyDescent="0.25">
      <c r="A71" s="155"/>
      <c r="B71" s="142" t="s">
        <v>146</v>
      </c>
      <c r="C71" s="305" t="s">
        <v>147</v>
      </c>
      <c r="D71" s="305"/>
      <c r="E71" s="305"/>
      <c r="F71" s="305"/>
      <c r="G71" s="305"/>
      <c r="H71" s="143" t="s">
        <v>145</v>
      </c>
      <c r="I71" s="162">
        <v>60</v>
      </c>
      <c r="J71" s="144"/>
      <c r="K71" s="162">
        <v>60</v>
      </c>
      <c r="L71" s="146"/>
      <c r="M71" s="144"/>
      <c r="N71" s="146"/>
      <c r="O71" s="144"/>
      <c r="P71" s="147">
        <v>17677.7</v>
      </c>
      <c r="HY71" s="64"/>
      <c r="HZ71" s="64"/>
      <c r="IA71" s="64"/>
      <c r="IB71" s="64"/>
      <c r="IC71" s="64"/>
      <c r="ID71" s="64"/>
      <c r="IE71" s="58"/>
      <c r="IF71" s="58"/>
      <c r="IG71" s="58"/>
      <c r="IH71" s="64"/>
      <c r="II71" s="58" t="s">
        <v>147</v>
      </c>
      <c r="IJ71" s="64"/>
    </row>
    <row r="72" spans="1:244" s="38" customFormat="1" ht="15" x14ac:dyDescent="0.25">
      <c r="A72" s="163"/>
      <c r="B72" s="164"/>
      <c r="C72" s="336" t="s">
        <v>148</v>
      </c>
      <c r="D72" s="336"/>
      <c r="E72" s="336"/>
      <c r="F72" s="336"/>
      <c r="G72" s="336"/>
      <c r="H72" s="133"/>
      <c r="I72" s="134"/>
      <c r="J72" s="134"/>
      <c r="K72" s="134"/>
      <c r="L72" s="136"/>
      <c r="M72" s="134"/>
      <c r="N72" s="171">
        <v>919.8</v>
      </c>
      <c r="O72" s="134"/>
      <c r="P72" s="161">
        <v>79102.53</v>
      </c>
      <c r="HY72" s="64"/>
      <c r="HZ72" s="64"/>
      <c r="IA72" s="64"/>
      <c r="IB72" s="64"/>
      <c r="IC72" s="64"/>
      <c r="ID72" s="64"/>
      <c r="IE72" s="58"/>
      <c r="IF72" s="58"/>
      <c r="IG72" s="58"/>
      <c r="IH72" s="64"/>
      <c r="II72" s="58"/>
      <c r="IJ72" s="64" t="s">
        <v>148</v>
      </c>
    </row>
    <row r="73" spans="1:244" s="38" customFormat="1" ht="0.75" customHeight="1" x14ac:dyDescent="0.25">
      <c r="A73" s="165"/>
      <c r="B73" s="166"/>
      <c r="C73" s="166"/>
      <c r="D73" s="166"/>
      <c r="E73" s="166"/>
      <c r="F73" s="166"/>
      <c r="G73" s="166"/>
      <c r="H73" s="167"/>
      <c r="I73" s="168"/>
      <c r="J73" s="168"/>
      <c r="K73" s="168"/>
      <c r="L73" s="169"/>
      <c r="M73" s="168"/>
      <c r="N73" s="169"/>
      <c r="O73" s="168"/>
      <c r="P73" s="170"/>
      <c r="HY73" s="64"/>
      <c r="HZ73" s="64"/>
      <c r="IA73" s="64"/>
      <c r="IB73" s="64"/>
      <c r="IC73" s="64"/>
      <c r="ID73" s="64"/>
      <c r="IE73" s="58"/>
      <c r="IF73" s="58"/>
      <c r="IG73" s="58"/>
      <c r="IH73" s="64"/>
      <c r="II73" s="58"/>
      <c r="IJ73" s="64"/>
    </row>
    <row r="74" spans="1:244" s="38" customFormat="1" ht="15" x14ac:dyDescent="0.25">
      <c r="A74" s="131" t="s">
        <v>154</v>
      </c>
      <c r="B74" s="132" t="s">
        <v>155</v>
      </c>
      <c r="C74" s="324" t="s">
        <v>156</v>
      </c>
      <c r="D74" s="324"/>
      <c r="E74" s="324"/>
      <c r="F74" s="324"/>
      <c r="G74" s="324"/>
      <c r="H74" s="133" t="s">
        <v>127</v>
      </c>
      <c r="I74" s="134">
        <v>86</v>
      </c>
      <c r="J74" s="135">
        <v>1</v>
      </c>
      <c r="K74" s="135">
        <v>86</v>
      </c>
      <c r="L74" s="136"/>
      <c r="M74" s="134"/>
      <c r="N74" s="137"/>
      <c r="O74" s="134"/>
      <c r="P74" s="138"/>
      <c r="Q74" s="139"/>
      <c r="R74" s="140"/>
      <c r="HY74" s="64"/>
      <c r="HZ74" s="64" t="s">
        <v>156</v>
      </c>
      <c r="IA74" s="64" t="s">
        <v>4</v>
      </c>
      <c r="IB74" s="64" t="s">
        <v>4</v>
      </c>
      <c r="IC74" s="64" t="s">
        <v>4</v>
      </c>
      <c r="ID74" s="64" t="s">
        <v>4</v>
      </c>
      <c r="IE74" s="58"/>
      <c r="IF74" s="58"/>
      <c r="IG74" s="58"/>
      <c r="IH74" s="64"/>
      <c r="II74" s="58"/>
      <c r="IJ74" s="64"/>
    </row>
    <row r="75" spans="1:244" s="38" customFormat="1" ht="15" x14ac:dyDescent="0.25">
      <c r="A75" s="141"/>
      <c r="B75" s="142" t="s">
        <v>22</v>
      </c>
      <c r="C75" s="305" t="s">
        <v>128</v>
      </c>
      <c r="D75" s="305"/>
      <c r="E75" s="305"/>
      <c r="F75" s="305"/>
      <c r="G75" s="305"/>
      <c r="H75" s="143" t="s">
        <v>129</v>
      </c>
      <c r="I75" s="144"/>
      <c r="J75" s="144"/>
      <c r="K75" s="145">
        <v>109.22</v>
      </c>
      <c r="L75" s="146"/>
      <c r="M75" s="144"/>
      <c r="N75" s="146"/>
      <c r="O75" s="144"/>
      <c r="P75" s="147">
        <v>55234.74</v>
      </c>
      <c r="HY75" s="64"/>
      <c r="HZ75" s="64"/>
      <c r="IA75" s="64"/>
      <c r="IB75" s="64"/>
      <c r="IC75" s="64"/>
      <c r="ID75" s="64"/>
      <c r="IE75" s="58" t="s">
        <v>128</v>
      </c>
      <c r="IF75" s="58"/>
      <c r="IG75" s="58"/>
      <c r="IH75" s="64"/>
      <c r="II75" s="58"/>
      <c r="IJ75" s="64"/>
    </row>
    <row r="76" spans="1:244" s="38" customFormat="1" ht="15" x14ac:dyDescent="0.25">
      <c r="A76" s="148"/>
      <c r="B76" s="142" t="s">
        <v>157</v>
      </c>
      <c r="C76" s="305" t="s">
        <v>158</v>
      </c>
      <c r="D76" s="305"/>
      <c r="E76" s="305"/>
      <c r="F76" s="305"/>
      <c r="G76" s="305"/>
      <c r="H76" s="143" t="s">
        <v>129</v>
      </c>
      <c r="I76" s="145">
        <v>1.27</v>
      </c>
      <c r="J76" s="144"/>
      <c r="K76" s="145">
        <v>109.22</v>
      </c>
      <c r="L76" s="149"/>
      <c r="M76" s="150"/>
      <c r="N76" s="151">
        <v>505.72</v>
      </c>
      <c r="O76" s="144"/>
      <c r="P76" s="147">
        <v>55234.74</v>
      </c>
      <c r="HY76" s="64"/>
      <c r="HZ76" s="64"/>
      <c r="IA76" s="64"/>
      <c r="IB76" s="64"/>
      <c r="IC76" s="64"/>
      <c r="ID76" s="64"/>
      <c r="IE76" s="58"/>
      <c r="IF76" s="58" t="s">
        <v>158</v>
      </c>
      <c r="IG76" s="58"/>
      <c r="IH76" s="64"/>
      <c r="II76" s="58"/>
      <c r="IJ76" s="64"/>
    </row>
    <row r="77" spans="1:244" s="38" customFormat="1" ht="15" x14ac:dyDescent="0.25">
      <c r="A77" s="141"/>
      <c r="B77" s="142" t="s">
        <v>26</v>
      </c>
      <c r="C77" s="305" t="s">
        <v>33</v>
      </c>
      <c r="D77" s="305"/>
      <c r="E77" s="305"/>
      <c r="F77" s="305"/>
      <c r="G77" s="305"/>
      <c r="H77" s="143"/>
      <c r="I77" s="144"/>
      <c r="J77" s="144"/>
      <c r="K77" s="144"/>
      <c r="L77" s="146"/>
      <c r="M77" s="144"/>
      <c r="N77" s="146"/>
      <c r="O77" s="144"/>
      <c r="P77" s="147">
        <v>18676.689999999999</v>
      </c>
      <c r="HY77" s="64"/>
      <c r="HZ77" s="64"/>
      <c r="IA77" s="64"/>
      <c r="IB77" s="64"/>
      <c r="IC77" s="64"/>
      <c r="ID77" s="64"/>
      <c r="IE77" s="58" t="s">
        <v>33</v>
      </c>
      <c r="IF77" s="58"/>
      <c r="IG77" s="58"/>
      <c r="IH77" s="64"/>
      <c r="II77" s="58"/>
      <c r="IJ77" s="64"/>
    </row>
    <row r="78" spans="1:244" s="38" customFormat="1" ht="15" x14ac:dyDescent="0.25">
      <c r="A78" s="141"/>
      <c r="B78" s="142"/>
      <c r="C78" s="305" t="s">
        <v>132</v>
      </c>
      <c r="D78" s="305"/>
      <c r="E78" s="305"/>
      <c r="F78" s="305"/>
      <c r="G78" s="305"/>
      <c r="H78" s="143" t="s">
        <v>129</v>
      </c>
      <c r="I78" s="144"/>
      <c r="J78" s="144"/>
      <c r="K78" s="145">
        <v>35.26</v>
      </c>
      <c r="L78" s="146"/>
      <c r="M78" s="144"/>
      <c r="N78" s="146"/>
      <c r="O78" s="144"/>
      <c r="P78" s="147">
        <v>20422.59</v>
      </c>
      <c r="HY78" s="64"/>
      <c r="HZ78" s="64"/>
      <c r="IA78" s="64"/>
      <c r="IB78" s="64"/>
      <c r="IC78" s="64"/>
      <c r="ID78" s="64"/>
      <c r="IE78" s="58" t="s">
        <v>132</v>
      </c>
      <c r="IF78" s="58"/>
      <c r="IG78" s="58"/>
      <c r="IH78" s="64"/>
      <c r="II78" s="58"/>
      <c r="IJ78" s="64"/>
    </row>
    <row r="79" spans="1:244" s="38" customFormat="1" ht="15" x14ac:dyDescent="0.25">
      <c r="A79" s="148"/>
      <c r="B79" s="142" t="s">
        <v>159</v>
      </c>
      <c r="C79" s="305" t="s">
        <v>160</v>
      </c>
      <c r="D79" s="305"/>
      <c r="E79" s="305"/>
      <c r="F79" s="305"/>
      <c r="G79" s="305"/>
      <c r="H79" s="143" t="s">
        <v>135</v>
      </c>
      <c r="I79" s="145">
        <v>0.35</v>
      </c>
      <c r="J79" s="144"/>
      <c r="K79" s="152">
        <v>30.1</v>
      </c>
      <c r="L79" s="157">
        <v>346.73</v>
      </c>
      <c r="M79" s="154">
        <v>1.48</v>
      </c>
      <c r="N79" s="151">
        <v>513.16</v>
      </c>
      <c r="O79" s="144"/>
      <c r="P79" s="147">
        <v>15446.12</v>
      </c>
      <c r="HY79" s="64"/>
      <c r="HZ79" s="64"/>
      <c r="IA79" s="64"/>
      <c r="IB79" s="64"/>
      <c r="IC79" s="64"/>
      <c r="ID79" s="64"/>
      <c r="IE79" s="58"/>
      <c r="IF79" s="58" t="s">
        <v>160</v>
      </c>
      <c r="IG79" s="58"/>
      <c r="IH79" s="64"/>
      <c r="II79" s="58"/>
      <c r="IJ79" s="64"/>
    </row>
    <row r="80" spans="1:244" s="38" customFormat="1" ht="15" x14ac:dyDescent="0.25">
      <c r="A80" s="155"/>
      <c r="B80" s="142" t="s">
        <v>140</v>
      </c>
      <c r="C80" s="305" t="s">
        <v>141</v>
      </c>
      <c r="D80" s="305"/>
      <c r="E80" s="305"/>
      <c r="F80" s="305"/>
      <c r="G80" s="305"/>
      <c r="H80" s="143" t="s">
        <v>129</v>
      </c>
      <c r="I80" s="145">
        <v>0.35</v>
      </c>
      <c r="J80" s="144"/>
      <c r="K80" s="152">
        <v>30.1</v>
      </c>
      <c r="L80" s="146"/>
      <c r="M80" s="144"/>
      <c r="N80" s="156">
        <v>579.20000000000005</v>
      </c>
      <c r="O80" s="144"/>
      <c r="P80" s="147">
        <v>17433.919999999998</v>
      </c>
      <c r="HY80" s="64"/>
      <c r="HZ80" s="64"/>
      <c r="IA80" s="64"/>
      <c r="IB80" s="64"/>
      <c r="IC80" s="64"/>
      <c r="ID80" s="64"/>
      <c r="IE80" s="58"/>
      <c r="IF80" s="58"/>
      <c r="IG80" s="58" t="s">
        <v>141</v>
      </c>
      <c r="IH80" s="64"/>
      <c r="II80" s="58"/>
      <c r="IJ80" s="64"/>
    </row>
    <row r="81" spans="1:244" s="38" customFormat="1" ht="15" x14ac:dyDescent="0.25">
      <c r="A81" s="148"/>
      <c r="B81" s="142" t="s">
        <v>138</v>
      </c>
      <c r="C81" s="305" t="s">
        <v>139</v>
      </c>
      <c r="D81" s="305"/>
      <c r="E81" s="305"/>
      <c r="F81" s="305"/>
      <c r="G81" s="305"/>
      <c r="H81" s="143" t="s">
        <v>135</v>
      </c>
      <c r="I81" s="145">
        <v>0.06</v>
      </c>
      <c r="J81" s="144"/>
      <c r="K81" s="145">
        <v>5.16</v>
      </c>
      <c r="L81" s="157">
        <v>477.92</v>
      </c>
      <c r="M81" s="154">
        <v>1.31</v>
      </c>
      <c r="N81" s="151">
        <v>626.08000000000004</v>
      </c>
      <c r="O81" s="144"/>
      <c r="P81" s="147">
        <v>3230.57</v>
      </c>
      <c r="HY81" s="64"/>
      <c r="HZ81" s="64"/>
      <c r="IA81" s="64"/>
      <c r="IB81" s="64"/>
      <c r="IC81" s="64"/>
      <c r="ID81" s="64"/>
      <c r="IE81" s="58"/>
      <c r="IF81" s="58" t="s">
        <v>139</v>
      </c>
      <c r="IG81" s="58"/>
      <c r="IH81" s="64"/>
      <c r="II81" s="58"/>
      <c r="IJ81" s="64"/>
    </row>
    <row r="82" spans="1:244" s="38" customFormat="1" ht="15" x14ac:dyDescent="0.25">
      <c r="A82" s="155"/>
      <c r="B82" s="142" t="s">
        <v>140</v>
      </c>
      <c r="C82" s="305" t="s">
        <v>141</v>
      </c>
      <c r="D82" s="305"/>
      <c r="E82" s="305"/>
      <c r="F82" s="305"/>
      <c r="G82" s="305"/>
      <c r="H82" s="143" t="s">
        <v>129</v>
      </c>
      <c r="I82" s="145">
        <v>0.06</v>
      </c>
      <c r="J82" s="144"/>
      <c r="K82" s="145">
        <v>5.16</v>
      </c>
      <c r="L82" s="146"/>
      <c r="M82" s="144"/>
      <c r="N82" s="156">
        <v>579.20000000000005</v>
      </c>
      <c r="O82" s="144"/>
      <c r="P82" s="147">
        <v>2988.67</v>
      </c>
      <c r="HY82" s="64"/>
      <c r="HZ82" s="64"/>
      <c r="IA82" s="64"/>
      <c r="IB82" s="64"/>
      <c r="IC82" s="64"/>
      <c r="ID82" s="64"/>
      <c r="IE82" s="58"/>
      <c r="IF82" s="58"/>
      <c r="IG82" s="58" t="s">
        <v>141</v>
      </c>
      <c r="IH82" s="64"/>
      <c r="II82" s="58"/>
      <c r="IJ82" s="64"/>
    </row>
    <row r="83" spans="1:244" s="38" customFormat="1" ht="15" x14ac:dyDescent="0.25">
      <c r="A83" s="158"/>
      <c r="B83" s="159"/>
      <c r="C83" s="336" t="s">
        <v>142</v>
      </c>
      <c r="D83" s="336"/>
      <c r="E83" s="336"/>
      <c r="F83" s="336"/>
      <c r="G83" s="336"/>
      <c r="H83" s="133"/>
      <c r="I83" s="134"/>
      <c r="J83" s="134"/>
      <c r="K83" s="134"/>
      <c r="L83" s="136"/>
      <c r="M83" s="134"/>
      <c r="N83" s="160"/>
      <c r="O83" s="134"/>
      <c r="P83" s="161">
        <v>94334.02</v>
      </c>
      <c r="HY83" s="64"/>
      <c r="HZ83" s="64"/>
      <c r="IA83" s="64"/>
      <c r="IB83" s="64"/>
      <c r="IC83" s="64"/>
      <c r="ID83" s="64"/>
      <c r="IE83" s="58"/>
      <c r="IF83" s="58"/>
      <c r="IG83" s="58"/>
      <c r="IH83" s="64" t="s">
        <v>142</v>
      </c>
      <c r="II83" s="58"/>
      <c r="IJ83" s="64"/>
    </row>
    <row r="84" spans="1:244" s="38" customFormat="1" ht="15" x14ac:dyDescent="0.25">
      <c r="A84" s="155"/>
      <c r="B84" s="142"/>
      <c r="C84" s="305" t="s">
        <v>59</v>
      </c>
      <c r="D84" s="305"/>
      <c r="E84" s="305"/>
      <c r="F84" s="305"/>
      <c r="G84" s="305"/>
      <c r="H84" s="143"/>
      <c r="I84" s="144"/>
      <c r="J84" s="144"/>
      <c r="K84" s="144"/>
      <c r="L84" s="146"/>
      <c r="M84" s="144"/>
      <c r="N84" s="146"/>
      <c r="O84" s="144"/>
      <c r="P84" s="147">
        <v>75657.33</v>
      </c>
      <c r="HY84" s="64"/>
      <c r="HZ84" s="64"/>
      <c r="IA84" s="64"/>
      <c r="IB84" s="64"/>
      <c r="IC84" s="64"/>
      <c r="ID84" s="64"/>
      <c r="IE84" s="58"/>
      <c r="IF84" s="58"/>
      <c r="IG84" s="58"/>
      <c r="IH84" s="64"/>
      <c r="II84" s="58" t="s">
        <v>59</v>
      </c>
      <c r="IJ84" s="64"/>
    </row>
    <row r="85" spans="1:244" s="38" customFormat="1" ht="15" x14ac:dyDescent="0.25">
      <c r="A85" s="155"/>
      <c r="B85" s="142" t="s">
        <v>143</v>
      </c>
      <c r="C85" s="305" t="s">
        <v>144</v>
      </c>
      <c r="D85" s="305"/>
      <c r="E85" s="305"/>
      <c r="F85" s="305"/>
      <c r="G85" s="305"/>
      <c r="H85" s="143" t="s">
        <v>145</v>
      </c>
      <c r="I85" s="162">
        <v>103</v>
      </c>
      <c r="J85" s="144"/>
      <c r="K85" s="162">
        <v>103</v>
      </c>
      <c r="L85" s="146"/>
      <c r="M85" s="144"/>
      <c r="N85" s="146"/>
      <c r="O85" s="144"/>
      <c r="P85" s="147">
        <v>77927.05</v>
      </c>
      <c r="HY85" s="64"/>
      <c r="HZ85" s="64"/>
      <c r="IA85" s="64"/>
      <c r="IB85" s="64"/>
      <c r="IC85" s="64"/>
      <c r="ID85" s="64"/>
      <c r="IE85" s="58"/>
      <c r="IF85" s="58"/>
      <c r="IG85" s="58"/>
      <c r="IH85" s="64"/>
      <c r="II85" s="58" t="s">
        <v>144</v>
      </c>
      <c r="IJ85" s="64"/>
    </row>
    <row r="86" spans="1:244" s="38" customFormat="1" ht="15" x14ac:dyDescent="0.25">
      <c r="A86" s="155"/>
      <c r="B86" s="142" t="s">
        <v>146</v>
      </c>
      <c r="C86" s="305" t="s">
        <v>147</v>
      </c>
      <c r="D86" s="305"/>
      <c r="E86" s="305"/>
      <c r="F86" s="305"/>
      <c r="G86" s="305"/>
      <c r="H86" s="143" t="s">
        <v>145</v>
      </c>
      <c r="I86" s="162">
        <v>60</v>
      </c>
      <c r="J86" s="144"/>
      <c r="K86" s="162">
        <v>60</v>
      </c>
      <c r="L86" s="146"/>
      <c r="M86" s="144"/>
      <c r="N86" s="146"/>
      <c r="O86" s="144"/>
      <c r="P86" s="147">
        <v>45394.400000000001</v>
      </c>
      <c r="HY86" s="64"/>
      <c r="HZ86" s="64"/>
      <c r="IA86" s="64"/>
      <c r="IB86" s="64"/>
      <c r="IC86" s="64"/>
      <c r="ID86" s="64"/>
      <c r="IE86" s="58"/>
      <c r="IF86" s="58"/>
      <c r="IG86" s="58"/>
      <c r="IH86" s="64"/>
      <c r="II86" s="58" t="s">
        <v>147</v>
      </c>
      <c r="IJ86" s="64"/>
    </row>
    <row r="87" spans="1:244" s="38" customFormat="1" ht="15" x14ac:dyDescent="0.25">
      <c r="A87" s="163"/>
      <c r="B87" s="164"/>
      <c r="C87" s="336" t="s">
        <v>148</v>
      </c>
      <c r="D87" s="336"/>
      <c r="E87" s="336"/>
      <c r="F87" s="336"/>
      <c r="G87" s="336"/>
      <c r="H87" s="133"/>
      <c r="I87" s="134"/>
      <c r="J87" s="134"/>
      <c r="K87" s="134"/>
      <c r="L87" s="136"/>
      <c r="M87" s="134"/>
      <c r="N87" s="160">
        <v>2530.88</v>
      </c>
      <c r="O87" s="134"/>
      <c r="P87" s="161">
        <v>217655.47</v>
      </c>
      <c r="HY87" s="64"/>
      <c r="HZ87" s="64"/>
      <c r="IA87" s="64"/>
      <c r="IB87" s="64"/>
      <c r="IC87" s="64"/>
      <c r="ID87" s="64"/>
      <c r="IE87" s="58"/>
      <c r="IF87" s="58"/>
      <c r="IG87" s="58"/>
      <c r="IH87" s="64"/>
      <c r="II87" s="58"/>
      <c r="IJ87" s="64" t="s">
        <v>148</v>
      </c>
    </row>
    <row r="88" spans="1:244" s="38" customFormat="1" ht="0.75" customHeight="1" x14ac:dyDescent="0.25">
      <c r="A88" s="165"/>
      <c r="B88" s="166"/>
      <c r="C88" s="166"/>
      <c r="D88" s="166"/>
      <c r="E88" s="166"/>
      <c r="F88" s="166"/>
      <c r="G88" s="166"/>
      <c r="H88" s="167"/>
      <c r="I88" s="168"/>
      <c r="J88" s="168"/>
      <c r="K88" s="168"/>
      <c r="L88" s="169"/>
      <c r="M88" s="168"/>
      <c r="N88" s="169"/>
      <c r="O88" s="168"/>
      <c r="P88" s="170"/>
      <c r="HY88" s="64"/>
      <c r="HZ88" s="64"/>
      <c r="IA88" s="64"/>
      <c r="IB88" s="64"/>
      <c r="IC88" s="64"/>
      <c r="ID88" s="64"/>
      <c r="IE88" s="58"/>
      <c r="IF88" s="58"/>
      <c r="IG88" s="58"/>
      <c r="IH88" s="64"/>
      <c r="II88" s="58"/>
      <c r="IJ88" s="64"/>
    </row>
    <row r="89" spans="1:244" s="38" customFormat="1" ht="23.25" x14ac:dyDescent="0.25">
      <c r="A89" s="131" t="s">
        <v>161</v>
      </c>
      <c r="B89" s="132" t="s">
        <v>162</v>
      </c>
      <c r="C89" s="324" t="s">
        <v>163</v>
      </c>
      <c r="D89" s="324"/>
      <c r="E89" s="324"/>
      <c r="F89" s="324"/>
      <c r="G89" s="324"/>
      <c r="H89" s="133" t="s">
        <v>127</v>
      </c>
      <c r="I89" s="134">
        <v>-172</v>
      </c>
      <c r="J89" s="135">
        <v>1</v>
      </c>
      <c r="K89" s="135">
        <v>-172</v>
      </c>
      <c r="L89" s="136"/>
      <c r="M89" s="134"/>
      <c r="N89" s="137"/>
      <c r="O89" s="134"/>
      <c r="P89" s="138"/>
      <c r="Q89" s="139"/>
      <c r="R89" s="140"/>
      <c r="HY89" s="64"/>
      <c r="HZ89" s="64" t="s">
        <v>163</v>
      </c>
      <c r="IA89" s="64" t="s">
        <v>4</v>
      </c>
      <c r="IB89" s="64" t="s">
        <v>4</v>
      </c>
      <c r="IC89" s="64" t="s">
        <v>4</v>
      </c>
      <c r="ID89" s="64" t="s">
        <v>4</v>
      </c>
      <c r="IE89" s="58"/>
      <c r="IF89" s="58"/>
      <c r="IG89" s="58"/>
      <c r="IH89" s="64"/>
      <c r="II89" s="58"/>
      <c r="IJ89" s="64"/>
    </row>
    <row r="90" spans="1:244" s="38" customFormat="1" ht="15" x14ac:dyDescent="0.25">
      <c r="A90" s="141"/>
      <c r="B90" s="142" t="s">
        <v>22</v>
      </c>
      <c r="C90" s="305" t="s">
        <v>128</v>
      </c>
      <c r="D90" s="305"/>
      <c r="E90" s="305"/>
      <c r="F90" s="305"/>
      <c r="G90" s="305"/>
      <c r="H90" s="143" t="s">
        <v>129</v>
      </c>
      <c r="I90" s="144"/>
      <c r="J90" s="144"/>
      <c r="K90" s="152">
        <v>-25.8</v>
      </c>
      <c r="L90" s="146"/>
      <c r="M90" s="144"/>
      <c r="N90" s="146"/>
      <c r="O90" s="144"/>
      <c r="P90" s="147">
        <v>-12824.66</v>
      </c>
      <c r="HY90" s="64"/>
      <c r="HZ90" s="64"/>
      <c r="IA90" s="64"/>
      <c r="IB90" s="64"/>
      <c r="IC90" s="64"/>
      <c r="ID90" s="64"/>
      <c r="IE90" s="58" t="s">
        <v>128</v>
      </c>
      <c r="IF90" s="58"/>
      <c r="IG90" s="58"/>
      <c r="IH90" s="64"/>
      <c r="II90" s="58"/>
      <c r="IJ90" s="64"/>
    </row>
    <row r="91" spans="1:244" s="38" customFormat="1" ht="15" x14ac:dyDescent="0.25">
      <c r="A91" s="148"/>
      <c r="B91" s="142" t="s">
        <v>164</v>
      </c>
      <c r="C91" s="305" t="s">
        <v>165</v>
      </c>
      <c r="D91" s="305"/>
      <c r="E91" s="305"/>
      <c r="F91" s="305"/>
      <c r="G91" s="305"/>
      <c r="H91" s="143" t="s">
        <v>129</v>
      </c>
      <c r="I91" s="145">
        <v>0.15</v>
      </c>
      <c r="J91" s="144"/>
      <c r="K91" s="152">
        <v>-25.8</v>
      </c>
      <c r="L91" s="149"/>
      <c r="M91" s="150"/>
      <c r="N91" s="151">
        <v>497.08</v>
      </c>
      <c r="O91" s="144"/>
      <c r="P91" s="147">
        <v>-12824.66</v>
      </c>
      <c r="HY91" s="64"/>
      <c r="HZ91" s="64"/>
      <c r="IA91" s="64"/>
      <c r="IB91" s="64"/>
      <c r="IC91" s="64"/>
      <c r="ID91" s="64"/>
      <c r="IE91" s="58"/>
      <c r="IF91" s="58" t="s">
        <v>165</v>
      </c>
      <c r="IG91" s="58"/>
      <c r="IH91" s="64"/>
      <c r="II91" s="58"/>
      <c r="IJ91" s="64"/>
    </row>
    <row r="92" spans="1:244" s="38" customFormat="1" ht="15" x14ac:dyDescent="0.25">
      <c r="A92" s="141"/>
      <c r="B92" s="142" t="s">
        <v>26</v>
      </c>
      <c r="C92" s="305" t="s">
        <v>33</v>
      </c>
      <c r="D92" s="305"/>
      <c r="E92" s="305"/>
      <c r="F92" s="305"/>
      <c r="G92" s="305"/>
      <c r="H92" s="143"/>
      <c r="I92" s="144"/>
      <c r="J92" s="144"/>
      <c r="K92" s="144"/>
      <c r="L92" s="146"/>
      <c r="M92" s="144"/>
      <c r="N92" s="146"/>
      <c r="O92" s="144"/>
      <c r="P92" s="147">
        <v>-7255.31</v>
      </c>
      <c r="HY92" s="64"/>
      <c r="HZ92" s="64"/>
      <c r="IA92" s="64"/>
      <c r="IB92" s="64"/>
      <c r="IC92" s="64"/>
      <c r="ID92" s="64"/>
      <c r="IE92" s="58" t="s">
        <v>33</v>
      </c>
      <c r="IF92" s="58"/>
      <c r="IG92" s="58"/>
      <c r="IH92" s="64"/>
      <c r="II92" s="58"/>
      <c r="IJ92" s="64"/>
    </row>
    <row r="93" spans="1:244" s="38" customFormat="1" ht="15" x14ac:dyDescent="0.25">
      <c r="A93" s="141"/>
      <c r="B93" s="142"/>
      <c r="C93" s="305" t="s">
        <v>132</v>
      </c>
      <c r="D93" s="305"/>
      <c r="E93" s="305"/>
      <c r="F93" s="305"/>
      <c r="G93" s="305"/>
      <c r="H93" s="143" t="s">
        <v>129</v>
      </c>
      <c r="I93" s="144"/>
      <c r="J93" s="144"/>
      <c r="K93" s="145">
        <v>-13.76</v>
      </c>
      <c r="L93" s="146"/>
      <c r="M93" s="144"/>
      <c r="N93" s="146"/>
      <c r="O93" s="144"/>
      <c r="P93" s="147">
        <v>-7969.79</v>
      </c>
      <c r="HY93" s="64"/>
      <c r="HZ93" s="64"/>
      <c r="IA93" s="64"/>
      <c r="IB93" s="64"/>
      <c r="IC93" s="64"/>
      <c r="ID93" s="64"/>
      <c r="IE93" s="58" t="s">
        <v>132</v>
      </c>
      <c r="IF93" s="58"/>
      <c r="IG93" s="58"/>
      <c r="IH93" s="64"/>
      <c r="II93" s="58"/>
      <c r="IJ93" s="64"/>
    </row>
    <row r="94" spans="1:244" s="38" customFormat="1" ht="15" x14ac:dyDescent="0.25">
      <c r="A94" s="148"/>
      <c r="B94" s="142" t="s">
        <v>159</v>
      </c>
      <c r="C94" s="305" t="s">
        <v>160</v>
      </c>
      <c r="D94" s="305"/>
      <c r="E94" s="305"/>
      <c r="F94" s="305"/>
      <c r="G94" s="305"/>
      <c r="H94" s="143" t="s">
        <v>135</v>
      </c>
      <c r="I94" s="145">
        <v>7.0000000000000007E-2</v>
      </c>
      <c r="J94" s="144"/>
      <c r="K94" s="145">
        <v>-12.04</v>
      </c>
      <c r="L94" s="157">
        <v>346.73</v>
      </c>
      <c r="M94" s="154">
        <v>1.48</v>
      </c>
      <c r="N94" s="151">
        <v>513.16</v>
      </c>
      <c r="O94" s="144"/>
      <c r="P94" s="147">
        <v>-6178.45</v>
      </c>
      <c r="HY94" s="64"/>
      <c r="HZ94" s="64"/>
      <c r="IA94" s="64"/>
      <c r="IB94" s="64"/>
      <c r="IC94" s="64"/>
      <c r="ID94" s="64"/>
      <c r="IE94" s="58"/>
      <c r="IF94" s="58" t="s">
        <v>160</v>
      </c>
      <c r="IG94" s="58"/>
      <c r="IH94" s="64"/>
      <c r="II94" s="58"/>
      <c r="IJ94" s="64"/>
    </row>
    <row r="95" spans="1:244" s="38" customFormat="1" ht="15" x14ac:dyDescent="0.25">
      <c r="A95" s="155"/>
      <c r="B95" s="142" t="s">
        <v>140</v>
      </c>
      <c r="C95" s="305" t="s">
        <v>141</v>
      </c>
      <c r="D95" s="305"/>
      <c r="E95" s="305"/>
      <c r="F95" s="305"/>
      <c r="G95" s="305"/>
      <c r="H95" s="143" t="s">
        <v>129</v>
      </c>
      <c r="I95" s="145">
        <v>7.0000000000000007E-2</v>
      </c>
      <c r="J95" s="144"/>
      <c r="K95" s="145">
        <v>-12.04</v>
      </c>
      <c r="L95" s="146"/>
      <c r="M95" s="144"/>
      <c r="N95" s="156">
        <v>579.20000000000005</v>
      </c>
      <c r="O95" s="144"/>
      <c r="P95" s="147">
        <v>-6973.57</v>
      </c>
      <c r="HY95" s="64"/>
      <c r="HZ95" s="64"/>
      <c r="IA95" s="64"/>
      <c r="IB95" s="64"/>
      <c r="IC95" s="64"/>
      <c r="ID95" s="64"/>
      <c r="IE95" s="58"/>
      <c r="IF95" s="58"/>
      <c r="IG95" s="58" t="s">
        <v>141</v>
      </c>
      <c r="IH95" s="64"/>
      <c r="II95" s="58"/>
      <c r="IJ95" s="64"/>
    </row>
    <row r="96" spans="1:244" s="38" customFormat="1" ht="15" x14ac:dyDescent="0.25">
      <c r="A96" s="148"/>
      <c r="B96" s="142" t="s">
        <v>138</v>
      </c>
      <c r="C96" s="305" t="s">
        <v>139</v>
      </c>
      <c r="D96" s="305"/>
      <c r="E96" s="305"/>
      <c r="F96" s="305"/>
      <c r="G96" s="305"/>
      <c r="H96" s="143" t="s">
        <v>135</v>
      </c>
      <c r="I96" s="145">
        <v>0.01</v>
      </c>
      <c r="J96" s="144"/>
      <c r="K96" s="145">
        <v>-1.72</v>
      </c>
      <c r="L96" s="157">
        <v>477.92</v>
      </c>
      <c r="M96" s="154">
        <v>1.31</v>
      </c>
      <c r="N96" s="151">
        <v>626.08000000000004</v>
      </c>
      <c r="O96" s="144"/>
      <c r="P96" s="147">
        <v>-1076.8599999999999</v>
      </c>
      <c r="HY96" s="64"/>
      <c r="HZ96" s="64"/>
      <c r="IA96" s="64"/>
      <c r="IB96" s="64"/>
      <c r="IC96" s="64"/>
      <c r="ID96" s="64"/>
      <c r="IE96" s="58"/>
      <c r="IF96" s="58" t="s">
        <v>139</v>
      </c>
      <c r="IG96" s="58"/>
      <c r="IH96" s="64"/>
      <c r="II96" s="58"/>
      <c r="IJ96" s="64"/>
    </row>
    <row r="97" spans="1:244" s="38" customFormat="1" ht="15" x14ac:dyDescent="0.25">
      <c r="A97" s="155"/>
      <c r="B97" s="142" t="s">
        <v>140</v>
      </c>
      <c r="C97" s="305" t="s">
        <v>141</v>
      </c>
      <c r="D97" s="305"/>
      <c r="E97" s="305"/>
      <c r="F97" s="305"/>
      <c r="G97" s="305"/>
      <c r="H97" s="143" t="s">
        <v>129</v>
      </c>
      <c r="I97" s="145">
        <v>0.01</v>
      </c>
      <c r="J97" s="144"/>
      <c r="K97" s="145">
        <v>-1.72</v>
      </c>
      <c r="L97" s="146"/>
      <c r="M97" s="144"/>
      <c r="N97" s="156">
        <v>579.20000000000005</v>
      </c>
      <c r="O97" s="144"/>
      <c r="P97" s="172">
        <v>-996.22</v>
      </c>
      <c r="HY97" s="64"/>
      <c r="HZ97" s="64"/>
      <c r="IA97" s="64"/>
      <c r="IB97" s="64"/>
      <c r="IC97" s="64"/>
      <c r="ID97" s="64"/>
      <c r="IE97" s="58"/>
      <c r="IF97" s="58"/>
      <c r="IG97" s="58" t="s">
        <v>141</v>
      </c>
      <c r="IH97" s="64"/>
      <c r="II97" s="58"/>
      <c r="IJ97" s="64"/>
    </row>
    <row r="98" spans="1:244" s="38" customFormat="1" ht="15" x14ac:dyDescent="0.25">
      <c r="A98" s="158"/>
      <c r="B98" s="159"/>
      <c r="C98" s="336" t="s">
        <v>142</v>
      </c>
      <c r="D98" s="336"/>
      <c r="E98" s="336"/>
      <c r="F98" s="336"/>
      <c r="G98" s="336"/>
      <c r="H98" s="133"/>
      <c r="I98" s="134"/>
      <c r="J98" s="134"/>
      <c r="K98" s="134"/>
      <c r="L98" s="136"/>
      <c r="M98" s="134"/>
      <c r="N98" s="160"/>
      <c r="O98" s="134"/>
      <c r="P98" s="161">
        <v>-28049.759999999998</v>
      </c>
      <c r="HY98" s="64"/>
      <c r="HZ98" s="64"/>
      <c r="IA98" s="64"/>
      <c r="IB98" s="64"/>
      <c r="IC98" s="64"/>
      <c r="ID98" s="64"/>
      <c r="IE98" s="58"/>
      <c r="IF98" s="58"/>
      <c r="IG98" s="58"/>
      <c r="IH98" s="64" t="s">
        <v>142</v>
      </c>
      <c r="II98" s="58"/>
      <c r="IJ98" s="64"/>
    </row>
    <row r="99" spans="1:244" s="38" customFormat="1" ht="15" x14ac:dyDescent="0.25">
      <c r="A99" s="155"/>
      <c r="B99" s="142"/>
      <c r="C99" s="305" t="s">
        <v>59</v>
      </c>
      <c r="D99" s="305"/>
      <c r="E99" s="305"/>
      <c r="F99" s="305"/>
      <c r="G99" s="305"/>
      <c r="H99" s="143"/>
      <c r="I99" s="144"/>
      <c r="J99" s="144"/>
      <c r="K99" s="144"/>
      <c r="L99" s="146"/>
      <c r="M99" s="144"/>
      <c r="N99" s="146"/>
      <c r="O99" s="144"/>
      <c r="P99" s="147">
        <v>-20794.45</v>
      </c>
      <c r="HY99" s="64"/>
      <c r="HZ99" s="64"/>
      <c r="IA99" s="64"/>
      <c r="IB99" s="64"/>
      <c r="IC99" s="64"/>
      <c r="ID99" s="64"/>
      <c r="IE99" s="58"/>
      <c r="IF99" s="58"/>
      <c r="IG99" s="58"/>
      <c r="IH99" s="64"/>
      <c r="II99" s="58" t="s">
        <v>59</v>
      </c>
      <c r="IJ99" s="64"/>
    </row>
    <row r="100" spans="1:244" s="38" customFormat="1" ht="15" x14ac:dyDescent="0.25">
      <c r="A100" s="155"/>
      <c r="B100" s="142" t="s">
        <v>143</v>
      </c>
      <c r="C100" s="305" t="s">
        <v>144</v>
      </c>
      <c r="D100" s="305"/>
      <c r="E100" s="305"/>
      <c r="F100" s="305"/>
      <c r="G100" s="305"/>
      <c r="H100" s="143" t="s">
        <v>145</v>
      </c>
      <c r="I100" s="162">
        <v>103</v>
      </c>
      <c r="J100" s="144"/>
      <c r="K100" s="162">
        <v>103</v>
      </c>
      <c r="L100" s="146"/>
      <c r="M100" s="144"/>
      <c r="N100" s="146"/>
      <c r="O100" s="144"/>
      <c r="P100" s="147">
        <v>-21418.28</v>
      </c>
      <c r="HY100" s="64"/>
      <c r="HZ100" s="64"/>
      <c r="IA100" s="64"/>
      <c r="IB100" s="64"/>
      <c r="IC100" s="64"/>
      <c r="ID100" s="64"/>
      <c r="IE100" s="58"/>
      <c r="IF100" s="58"/>
      <c r="IG100" s="58"/>
      <c r="IH100" s="64"/>
      <c r="II100" s="58" t="s">
        <v>144</v>
      </c>
      <c r="IJ100" s="64"/>
    </row>
    <row r="101" spans="1:244" s="38" customFormat="1" ht="15" x14ac:dyDescent="0.25">
      <c r="A101" s="155"/>
      <c r="B101" s="142" t="s">
        <v>146</v>
      </c>
      <c r="C101" s="305" t="s">
        <v>147</v>
      </c>
      <c r="D101" s="305"/>
      <c r="E101" s="305"/>
      <c r="F101" s="305"/>
      <c r="G101" s="305"/>
      <c r="H101" s="143" t="s">
        <v>145</v>
      </c>
      <c r="I101" s="162">
        <v>60</v>
      </c>
      <c r="J101" s="144"/>
      <c r="K101" s="162">
        <v>60</v>
      </c>
      <c r="L101" s="146"/>
      <c r="M101" s="144"/>
      <c r="N101" s="146"/>
      <c r="O101" s="144"/>
      <c r="P101" s="147">
        <v>-12476.67</v>
      </c>
      <c r="HY101" s="64"/>
      <c r="HZ101" s="64"/>
      <c r="IA101" s="64"/>
      <c r="IB101" s="64"/>
      <c r="IC101" s="64"/>
      <c r="ID101" s="64"/>
      <c r="IE101" s="58"/>
      <c r="IF101" s="58"/>
      <c r="IG101" s="58"/>
      <c r="IH101" s="64"/>
      <c r="II101" s="58" t="s">
        <v>147</v>
      </c>
      <c r="IJ101" s="64"/>
    </row>
    <row r="102" spans="1:244" s="38" customFormat="1" ht="15" x14ac:dyDescent="0.25">
      <c r="A102" s="163"/>
      <c r="B102" s="164"/>
      <c r="C102" s="336" t="s">
        <v>148</v>
      </c>
      <c r="D102" s="336"/>
      <c r="E102" s="336"/>
      <c r="F102" s="336"/>
      <c r="G102" s="336"/>
      <c r="H102" s="133"/>
      <c r="I102" s="134"/>
      <c r="J102" s="134"/>
      <c r="K102" s="134"/>
      <c r="L102" s="136"/>
      <c r="M102" s="134"/>
      <c r="N102" s="171">
        <v>360.14</v>
      </c>
      <c r="O102" s="134"/>
      <c r="P102" s="161">
        <v>-61944.71</v>
      </c>
      <c r="HY102" s="64"/>
      <c r="HZ102" s="64"/>
      <c r="IA102" s="64"/>
      <c r="IB102" s="64"/>
      <c r="IC102" s="64"/>
      <c r="ID102" s="64"/>
      <c r="IE102" s="58"/>
      <c r="IF102" s="58"/>
      <c r="IG102" s="58"/>
      <c r="IH102" s="64"/>
      <c r="II102" s="58"/>
      <c r="IJ102" s="64" t="s">
        <v>148</v>
      </c>
    </row>
    <row r="103" spans="1:244" s="38" customFormat="1" ht="0.75" customHeight="1" x14ac:dyDescent="0.25">
      <c r="A103" s="165"/>
      <c r="B103" s="166"/>
      <c r="C103" s="166"/>
      <c r="D103" s="166"/>
      <c r="E103" s="166"/>
      <c r="F103" s="166"/>
      <c r="G103" s="166"/>
      <c r="H103" s="167"/>
      <c r="I103" s="168"/>
      <c r="J103" s="168"/>
      <c r="K103" s="168"/>
      <c r="L103" s="169"/>
      <c r="M103" s="168"/>
      <c r="N103" s="169"/>
      <c r="O103" s="168"/>
      <c r="P103" s="170"/>
      <c r="HY103" s="64"/>
      <c r="HZ103" s="64"/>
      <c r="IA103" s="64"/>
      <c r="IB103" s="64"/>
      <c r="IC103" s="64"/>
      <c r="ID103" s="64"/>
      <c r="IE103" s="58"/>
      <c r="IF103" s="58"/>
      <c r="IG103" s="58"/>
      <c r="IH103" s="64"/>
      <c r="II103" s="58"/>
      <c r="IJ103" s="64"/>
    </row>
    <row r="104" spans="1:244" s="38" customFormat="1" ht="34.5" x14ac:dyDescent="0.25">
      <c r="A104" s="131" t="s">
        <v>166</v>
      </c>
      <c r="B104" s="132" t="s">
        <v>167</v>
      </c>
      <c r="C104" s="324" t="s">
        <v>168</v>
      </c>
      <c r="D104" s="324"/>
      <c r="E104" s="324"/>
      <c r="F104" s="324"/>
      <c r="G104" s="324"/>
      <c r="H104" s="133" t="s">
        <v>127</v>
      </c>
      <c r="I104" s="134">
        <v>86</v>
      </c>
      <c r="J104" s="135">
        <v>1</v>
      </c>
      <c r="K104" s="135">
        <v>86</v>
      </c>
      <c r="L104" s="136"/>
      <c r="M104" s="134"/>
      <c r="N104" s="137"/>
      <c r="O104" s="134"/>
      <c r="P104" s="138"/>
      <c r="Q104" s="139"/>
      <c r="R104" s="140"/>
      <c r="HY104" s="64"/>
      <c r="HZ104" s="64" t="s">
        <v>168</v>
      </c>
      <c r="IA104" s="64" t="s">
        <v>4</v>
      </c>
      <c r="IB104" s="64" t="s">
        <v>4</v>
      </c>
      <c r="IC104" s="64" t="s">
        <v>4</v>
      </c>
      <c r="ID104" s="64" t="s">
        <v>4</v>
      </c>
      <c r="IE104" s="58"/>
      <c r="IF104" s="58"/>
      <c r="IG104" s="58"/>
      <c r="IH104" s="64"/>
      <c r="II104" s="58"/>
      <c r="IJ104" s="64"/>
    </row>
    <row r="105" spans="1:244" s="38" customFormat="1" ht="15" x14ac:dyDescent="0.25">
      <c r="A105" s="141"/>
      <c r="B105" s="142" t="s">
        <v>22</v>
      </c>
      <c r="C105" s="305" t="s">
        <v>128</v>
      </c>
      <c r="D105" s="305"/>
      <c r="E105" s="305"/>
      <c r="F105" s="305"/>
      <c r="G105" s="305"/>
      <c r="H105" s="143" t="s">
        <v>129</v>
      </c>
      <c r="I105" s="144"/>
      <c r="J105" s="144"/>
      <c r="K105" s="152">
        <v>21.5</v>
      </c>
      <c r="L105" s="146"/>
      <c r="M105" s="144"/>
      <c r="N105" s="146"/>
      <c r="O105" s="144"/>
      <c r="P105" s="147">
        <v>10594.13</v>
      </c>
      <c r="HY105" s="64"/>
      <c r="HZ105" s="64"/>
      <c r="IA105" s="64"/>
      <c r="IB105" s="64"/>
      <c r="IC105" s="64"/>
      <c r="ID105" s="64"/>
      <c r="IE105" s="58" t="s">
        <v>128</v>
      </c>
      <c r="IF105" s="58"/>
      <c r="IG105" s="58"/>
      <c r="IH105" s="64"/>
      <c r="II105" s="58"/>
      <c r="IJ105" s="64"/>
    </row>
    <row r="106" spans="1:244" s="38" customFormat="1" ht="15" x14ac:dyDescent="0.25">
      <c r="A106" s="148"/>
      <c r="B106" s="142" t="s">
        <v>152</v>
      </c>
      <c r="C106" s="305" t="s">
        <v>153</v>
      </c>
      <c r="D106" s="305"/>
      <c r="E106" s="305"/>
      <c r="F106" s="305"/>
      <c r="G106" s="305"/>
      <c r="H106" s="143" t="s">
        <v>129</v>
      </c>
      <c r="I106" s="145">
        <v>0.25</v>
      </c>
      <c r="J106" s="144"/>
      <c r="K106" s="152">
        <v>21.5</v>
      </c>
      <c r="L106" s="149"/>
      <c r="M106" s="150"/>
      <c r="N106" s="151">
        <v>492.75</v>
      </c>
      <c r="O106" s="144"/>
      <c r="P106" s="147">
        <v>10594.13</v>
      </c>
      <c r="HY106" s="64"/>
      <c r="HZ106" s="64"/>
      <c r="IA106" s="64"/>
      <c r="IB106" s="64"/>
      <c r="IC106" s="64"/>
      <c r="ID106" s="64"/>
      <c r="IE106" s="58"/>
      <c r="IF106" s="58" t="s">
        <v>153</v>
      </c>
      <c r="IG106" s="58"/>
      <c r="IH106" s="64"/>
      <c r="II106" s="58"/>
      <c r="IJ106" s="64"/>
    </row>
    <row r="107" spans="1:244" s="38" customFormat="1" ht="15" x14ac:dyDescent="0.25">
      <c r="A107" s="141"/>
      <c r="B107" s="142" t="s">
        <v>26</v>
      </c>
      <c r="C107" s="305" t="s">
        <v>33</v>
      </c>
      <c r="D107" s="305"/>
      <c r="E107" s="305"/>
      <c r="F107" s="305"/>
      <c r="G107" s="305"/>
      <c r="H107" s="143"/>
      <c r="I107" s="144"/>
      <c r="J107" s="144"/>
      <c r="K107" s="144"/>
      <c r="L107" s="146"/>
      <c r="M107" s="144"/>
      <c r="N107" s="146"/>
      <c r="O107" s="144"/>
      <c r="P107" s="147">
        <v>7582.43</v>
      </c>
      <c r="HY107" s="64"/>
      <c r="HZ107" s="64"/>
      <c r="IA107" s="64"/>
      <c r="IB107" s="64"/>
      <c r="IC107" s="64"/>
      <c r="ID107" s="64"/>
      <c r="IE107" s="58" t="s">
        <v>33</v>
      </c>
      <c r="IF107" s="58"/>
      <c r="IG107" s="58"/>
      <c r="IH107" s="64"/>
      <c r="II107" s="58"/>
      <c r="IJ107" s="64"/>
    </row>
    <row r="108" spans="1:244" s="38" customFormat="1" ht="15" x14ac:dyDescent="0.25">
      <c r="A108" s="141"/>
      <c r="B108" s="142"/>
      <c r="C108" s="305" t="s">
        <v>132</v>
      </c>
      <c r="D108" s="305"/>
      <c r="E108" s="305"/>
      <c r="F108" s="305"/>
      <c r="G108" s="305"/>
      <c r="H108" s="143" t="s">
        <v>129</v>
      </c>
      <c r="I108" s="144"/>
      <c r="J108" s="144"/>
      <c r="K108" s="145">
        <v>12.04</v>
      </c>
      <c r="L108" s="146"/>
      <c r="M108" s="144"/>
      <c r="N108" s="146"/>
      <c r="O108" s="144"/>
      <c r="P108" s="147">
        <v>6973.57</v>
      </c>
      <c r="HY108" s="64"/>
      <c r="HZ108" s="64"/>
      <c r="IA108" s="64"/>
      <c r="IB108" s="64"/>
      <c r="IC108" s="64"/>
      <c r="ID108" s="64"/>
      <c r="IE108" s="58" t="s">
        <v>132</v>
      </c>
      <c r="IF108" s="58"/>
      <c r="IG108" s="58"/>
      <c r="IH108" s="64"/>
      <c r="II108" s="58"/>
      <c r="IJ108" s="64"/>
    </row>
    <row r="109" spans="1:244" s="38" customFormat="1" ht="15" x14ac:dyDescent="0.25">
      <c r="A109" s="148"/>
      <c r="B109" s="142" t="s">
        <v>169</v>
      </c>
      <c r="C109" s="305" t="s">
        <v>170</v>
      </c>
      <c r="D109" s="305"/>
      <c r="E109" s="305"/>
      <c r="F109" s="305"/>
      <c r="G109" s="305"/>
      <c r="H109" s="143" t="s">
        <v>135</v>
      </c>
      <c r="I109" s="145">
        <v>0.14000000000000001</v>
      </c>
      <c r="J109" s="144"/>
      <c r="K109" s="145">
        <v>12.04</v>
      </c>
      <c r="L109" s="149"/>
      <c r="M109" s="150"/>
      <c r="N109" s="151">
        <v>14.97</v>
      </c>
      <c r="O109" s="144"/>
      <c r="P109" s="147">
        <v>180.24</v>
      </c>
      <c r="HY109" s="64"/>
      <c r="HZ109" s="64"/>
      <c r="IA109" s="64"/>
      <c r="IB109" s="64"/>
      <c r="IC109" s="64"/>
      <c r="ID109" s="64"/>
      <c r="IE109" s="58"/>
      <c r="IF109" s="58" t="s">
        <v>170</v>
      </c>
      <c r="IG109" s="58"/>
      <c r="IH109" s="64"/>
      <c r="II109" s="58"/>
      <c r="IJ109" s="64"/>
    </row>
    <row r="110" spans="1:244" s="38" customFormat="1" ht="23.25" x14ac:dyDescent="0.25">
      <c r="A110" s="148"/>
      <c r="B110" s="142" t="s">
        <v>171</v>
      </c>
      <c r="C110" s="305" t="s">
        <v>172</v>
      </c>
      <c r="D110" s="305"/>
      <c r="E110" s="305"/>
      <c r="F110" s="305"/>
      <c r="G110" s="305"/>
      <c r="H110" s="143" t="s">
        <v>135</v>
      </c>
      <c r="I110" s="145">
        <v>0.14000000000000001</v>
      </c>
      <c r="J110" s="144"/>
      <c r="K110" s="145">
        <v>12.04</v>
      </c>
      <c r="L110" s="157">
        <v>487.94</v>
      </c>
      <c r="M110" s="154">
        <v>1.26</v>
      </c>
      <c r="N110" s="151">
        <v>614.79999999999995</v>
      </c>
      <c r="O110" s="144"/>
      <c r="P110" s="147">
        <v>7402.19</v>
      </c>
      <c r="HY110" s="64"/>
      <c r="HZ110" s="64"/>
      <c r="IA110" s="64"/>
      <c r="IB110" s="64"/>
      <c r="IC110" s="64"/>
      <c r="ID110" s="64"/>
      <c r="IE110" s="58"/>
      <c r="IF110" s="58" t="s">
        <v>172</v>
      </c>
      <c r="IG110" s="58"/>
      <c r="IH110" s="64"/>
      <c r="II110" s="58"/>
      <c r="IJ110" s="64"/>
    </row>
    <row r="111" spans="1:244" s="38" customFormat="1" ht="15" x14ac:dyDescent="0.25">
      <c r="A111" s="155"/>
      <c r="B111" s="142" t="s">
        <v>140</v>
      </c>
      <c r="C111" s="305" t="s">
        <v>141</v>
      </c>
      <c r="D111" s="305"/>
      <c r="E111" s="305"/>
      <c r="F111" s="305"/>
      <c r="G111" s="305"/>
      <c r="H111" s="143" t="s">
        <v>129</v>
      </c>
      <c r="I111" s="145">
        <v>0.14000000000000001</v>
      </c>
      <c r="J111" s="144"/>
      <c r="K111" s="145">
        <v>12.04</v>
      </c>
      <c r="L111" s="146"/>
      <c r="M111" s="144"/>
      <c r="N111" s="156">
        <v>579.20000000000005</v>
      </c>
      <c r="O111" s="144"/>
      <c r="P111" s="147">
        <v>6973.57</v>
      </c>
      <c r="HY111" s="64"/>
      <c r="HZ111" s="64"/>
      <c r="IA111" s="64"/>
      <c r="IB111" s="64"/>
      <c r="IC111" s="64"/>
      <c r="ID111" s="64"/>
      <c r="IE111" s="58"/>
      <c r="IF111" s="58"/>
      <c r="IG111" s="58" t="s">
        <v>141</v>
      </c>
      <c r="IH111" s="64"/>
      <c r="II111" s="58"/>
      <c r="IJ111" s="64"/>
    </row>
    <row r="112" spans="1:244" s="38" customFormat="1" ht="15" x14ac:dyDescent="0.25">
      <c r="A112" s="158"/>
      <c r="B112" s="159"/>
      <c r="C112" s="336" t="s">
        <v>142</v>
      </c>
      <c r="D112" s="336"/>
      <c r="E112" s="336"/>
      <c r="F112" s="336"/>
      <c r="G112" s="336"/>
      <c r="H112" s="133"/>
      <c r="I112" s="134"/>
      <c r="J112" s="134"/>
      <c r="K112" s="134"/>
      <c r="L112" s="136"/>
      <c r="M112" s="134"/>
      <c r="N112" s="160"/>
      <c r="O112" s="134"/>
      <c r="P112" s="161">
        <v>25150.13</v>
      </c>
      <c r="HY112" s="64"/>
      <c r="HZ112" s="64"/>
      <c r="IA112" s="64"/>
      <c r="IB112" s="64"/>
      <c r="IC112" s="64"/>
      <c r="ID112" s="64"/>
      <c r="IE112" s="58"/>
      <c r="IF112" s="58"/>
      <c r="IG112" s="58"/>
      <c r="IH112" s="64" t="s">
        <v>142</v>
      </c>
      <c r="II112" s="58"/>
      <c r="IJ112" s="64"/>
    </row>
    <row r="113" spans="1:244" s="38" customFormat="1" ht="15" x14ac:dyDescent="0.25">
      <c r="A113" s="155"/>
      <c r="B113" s="142"/>
      <c r="C113" s="305" t="s">
        <v>59</v>
      </c>
      <c r="D113" s="305"/>
      <c r="E113" s="305"/>
      <c r="F113" s="305"/>
      <c r="G113" s="305"/>
      <c r="H113" s="143"/>
      <c r="I113" s="144"/>
      <c r="J113" s="144"/>
      <c r="K113" s="144"/>
      <c r="L113" s="146"/>
      <c r="M113" s="144"/>
      <c r="N113" s="146"/>
      <c r="O113" s="144"/>
      <c r="P113" s="147">
        <v>17567.7</v>
      </c>
      <c r="HY113" s="64"/>
      <c r="HZ113" s="64"/>
      <c r="IA113" s="64"/>
      <c r="IB113" s="64"/>
      <c r="IC113" s="64"/>
      <c r="ID113" s="64"/>
      <c r="IE113" s="58"/>
      <c r="IF113" s="58"/>
      <c r="IG113" s="58"/>
      <c r="IH113" s="64"/>
      <c r="II113" s="58" t="s">
        <v>59</v>
      </c>
      <c r="IJ113" s="64"/>
    </row>
    <row r="114" spans="1:244" s="38" customFormat="1" ht="15" x14ac:dyDescent="0.25">
      <c r="A114" s="155"/>
      <c r="B114" s="142" t="s">
        <v>143</v>
      </c>
      <c r="C114" s="305" t="s">
        <v>144</v>
      </c>
      <c r="D114" s="305"/>
      <c r="E114" s="305"/>
      <c r="F114" s="305"/>
      <c r="G114" s="305"/>
      <c r="H114" s="143" t="s">
        <v>145</v>
      </c>
      <c r="I114" s="162">
        <v>103</v>
      </c>
      <c r="J114" s="144"/>
      <c r="K114" s="162">
        <v>103</v>
      </c>
      <c r="L114" s="146"/>
      <c r="M114" s="144"/>
      <c r="N114" s="146"/>
      <c r="O114" s="144"/>
      <c r="P114" s="147">
        <v>18094.73</v>
      </c>
      <c r="HY114" s="64"/>
      <c r="HZ114" s="64"/>
      <c r="IA114" s="64"/>
      <c r="IB114" s="64"/>
      <c r="IC114" s="64"/>
      <c r="ID114" s="64"/>
      <c r="IE114" s="58"/>
      <c r="IF114" s="58"/>
      <c r="IG114" s="58"/>
      <c r="IH114" s="64"/>
      <c r="II114" s="58" t="s">
        <v>144</v>
      </c>
      <c r="IJ114" s="64"/>
    </row>
    <row r="115" spans="1:244" s="38" customFormat="1" ht="15" x14ac:dyDescent="0.25">
      <c r="A115" s="155"/>
      <c r="B115" s="142" t="s">
        <v>146</v>
      </c>
      <c r="C115" s="305" t="s">
        <v>147</v>
      </c>
      <c r="D115" s="305"/>
      <c r="E115" s="305"/>
      <c r="F115" s="305"/>
      <c r="G115" s="305"/>
      <c r="H115" s="143" t="s">
        <v>145</v>
      </c>
      <c r="I115" s="162">
        <v>60</v>
      </c>
      <c r="J115" s="144"/>
      <c r="K115" s="162">
        <v>60</v>
      </c>
      <c r="L115" s="146"/>
      <c r="M115" s="144"/>
      <c r="N115" s="146"/>
      <c r="O115" s="144"/>
      <c r="P115" s="147">
        <v>10540.62</v>
      </c>
      <c r="HY115" s="64"/>
      <c r="HZ115" s="64"/>
      <c r="IA115" s="64"/>
      <c r="IB115" s="64"/>
      <c r="IC115" s="64"/>
      <c r="ID115" s="64"/>
      <c r="IE115" s="58"/>
      <c r="IF115" s="58"/>
      <c r="IG115" s="58"/>
      <c r="IH115" s="64"/>
      <c r="II115" s="58" t="s">
        <v>147</v>
      </c>
      <c r="IJ115" s="64"/>
    </row>
    <row r="116" spans="1:244" s="38" customFormat="1" ht="15" x14ac:dyDescent="0.25">
      <c r="A116" s="163"/>
      <c r="B116" s="164"/>
      <c r="C116" s="336" t="s">
        <v>148</v>
      </c>
      <c r="D116" s="336"/>
      <c r="E116" s="336"/>
      <c r="F116" s="336"/>
      <c r="G116" s="336"/>
      <c r="H116" s="133"/>
      <c r="I116" s="134"/>
      <c r="J116" s="134"/>
      <c r="K116" s="134"/>
      <c r="L116" s="136"/>
      <c r="M116" s="134"/>
      <c r="N116" s="171">
        <v>625.41</v>
      </c>
      <c r="O116" s="134"/>
      <c r="P116" s="161">
        <v>53785.48</v>
      </c>
      <c r="HY116" s="64"/>
      <c r="HZ116" s="64"/>
      <c r="IA116" s="64"/>
      <c r="IB116" s="64"/>
      <c r="IC116" s="64"/>
      <c r="ID116" s="64"/>
      <c r="IE116" s="58"/>
      <c r="IF116" s="58"/>
      <c r="IG116" s="58"/>
      <c r="IH116" s="64"/>
      <c r="II116" s="58"/>
      <c r="IJ116" s="64" t="s">
        <v>148</v>
      </c>
    </row>
    <row r="117" spans="1:244" s="38" customFormat="1" ht="0.75" customHeight="1" x14ac:dyDescent="0.25">
      <c r="A117" s="165"/>
      <c r="B117" s="166"/>
      <c r="C117" s="166"/>
      <c r="D117" s="166"/>
      <c r="E117" s="166"/>
      <c r="F117" s="166"/>
      <c r="G117" s="166"/>
      <c r="H117" s="167"/>
      <c r="I117" s="168"/>
      <c r="J117" s="168"/>
      <c r="K117" s="168"/>
      <c r="L117" s="169"/>
      <c r="M117" s="168"/>
      <c r="N117" s="169"/>
      <c r="O117" s="168"/>
      <c r="P117" s="170"/>
      <c r="HY117" s="64"/>
      <c r="HZ117" s="64"/>
      <c r="IA117" s="64"/>
      <c r="IB117" s="64"/>
      <c r="IC117" s="64"/>
      <c r="ID117" s="64"/>
      <c r="IE117" s="58"/>
      <c r="IF117" s="58"/>
      <c r="IG117" s="58"/>
      <c r="IH117" s="64"/>
      <c r="II117" s="58"/>
      <c r="IJ117" s="64"/>
    </row>
    <row r="118" spans="1:244" s="38" customFormat="1" ht="34.5" x14ac:dyDescent="0.25">
      <c r="A118" s="131" t="s">
        <v>173</v>
      </c>
      <c r="B118" s="132" t="s">
        <v>174</v>
      </c>
      <c r="C118" s="324" t="s">
        <v>175</v>
      </c>
      <c r="D118" s="324"/>
      <c r="E118" s="324"/>
      <c r="F118" s="324"/>
      <c r="G118" s="324"/>
      <c r="H118" s="133" t="s">
        <v>127</v>
      </c>
      <c r="I118" s="134">
        <v>86</v>
      </c>
      <c r="J118" s="135">
        <v>1</v>
      </c>
      <c r="K118" s="135">
        <v>86</v>
      </c>
      <c r="L118" s="136"/>
      <c r="M118" s="134"/>
      <c r="N118" s="137"/>
      <c r="O118" s="134"/>
      <c r="P118" s="138"/>
      <c r="Q118" s="139"/>
      <c r="R118" s="140"/>
      <c r="HY118" s="64"/>
      <c r="HZ118" s="64" t="s">
        <v>175</v>
      </c>
      <c r="IA118" s="64" t="s">
        <v>4</v>
      </c>
      <c r="IB118" s="64" t="s">
        <v>4</v>
      </c>
      <c r="IC118" s="64" t="s">
        <v>4</v>
      </c>
      <c r="ID118" s="64" t="s">
        <v>4</v>
      </c>
      <c r="IE118" s="58"/>
      <c r="IF118" s="58"/>
      <c r="IG118" s="58"/>
      <c r="IH118" s="64"/>
      <c r="II118" s="58"/>
      <c r="IJ118" s="64"/>
    </row>
    <row r="119" spans="1:244" s="38" customFormat="1" ht="15" x14ac:dyDescent="0.25">
      <c r="A119" s="141"/>
      <c r="B119" s="142" t="s">
        <v>22</v>
      </c>
      <c r="C119" s="305" t="s">
        <v>128</v>
      </c>
      <c r="D119" s="305"/>
      <c r="E119" s="305"/>
      <c r="F119" s="305"/>
      <c r="G119" s="305"/>
      <c r="H119" s="143" t="s">
        <v>129</v>
      </c>
      <c r="I119" s="144"/>
      <c r="J119" s="144"/>
      <c r="K119" s="152">
        <v>391.3</v>
      </c>
      <c r="L119" s="146"/>
      <c r="M119" s="144"/>
      <c r="N119" s="146"/>
      <c r="O119" s="144"/>
      <c r="P119" s="147">
        <v>208883.77</v>
      </c>
      <c r="HY119" s="64"/>
      <c r="HZ119" s="64"/>
      <c r="IA119" s="64"/>
      <c r="IB119" s="64"/>
      <c r="IC119" s="64"/>
      <c r="ID119" s="64"/>
      <c r="IE119" s="58" t="s">
        <v>128</v>
      </c>
      <c r="IF119" s="58"/>
      <c r="IG119" s="58"/>
      <c r="IH119" s="64"/>
      <c r="II119" s="58"/>
      <c r="IJ119" s="64"/>
    </row>
    <row r="120" spans="1:244" s="38" customFormat="1" ht="15" x14ac:dyDescent="0.25">
      <c r="A120" s="148"/>
      <c r="B120" s="142" t="s">
        <v>176</v>
      </c>
      <c r="C120" s="305" t="s">
        <v>177</v>
      </c>
      <c r="D120" s="305"/>
      <c r="E120" s="305"/>
      <c r="F120" s="305"/>
      <c r="G120" s="305"/>
      <c r="H120" s="143" t="s">
        <v>129</v>
      </c>
      <c r="I120" s="145">
        <v>4.55</v>
      </c>
      <c r="J120" s="144"/>
      <c r="K120" s="152">
        <v>391.3</v>
      </c>
      <c r="L120" s="149"/>
      <c r="M120" s="150"/>
      <c r="N120" s="151">
        <v>533.82000000000005</v>
      </c>
      <c r="O120" s="144"/>
      <c r="P120" s="147">
        <v>208883.77</v>
      </c>
      <c r="HY120" s="64"/>
      <c r="HZ120" s="64"/>
      <c r="IA120" s="64"/>
      <c r="IB120" s="64"/>
      <c r="IC120" s="64"/>
      <c r="ID120" s="64"/>
      <c r="IE120" s="58"/>
      <c r="IF120" s="58" t="s">
        <v>177</v>
      </c>
      <c r="IG120" s="58"/>
      <c r="IH120" s="64"/>
      <c r="II120" s="58"/>
      <c r="IJ120" s="64"/>
    </row>
    <row r="121" spans="1:244" s="38" customFormat="1" ht="15" x14ac:dyDescent="0.25">
      <c r="A121" s="141"/>
      <c r="B121" s="142" t="s">
        <v>26</v>
      </c>
      <c r="C121" s="305" t="s">
        <v>33</v>
      </c>
      <c r="D121" s="305"/>
      <c r="E121" s="305"/>
      <c r="F121" s="305"/>
      <c r="G121" s="305"/>
      <c r="H121" s="143"/>
      <c r="I121" s="144"/>
      <c r="J121" s="144"/>
      <c r="K121" s="144"/>
      <c r="L121" s="146"/>
      <c r="M121" s="144"/>
      <c r="N121" s="146"/>
      <c r="O121" s="144"/>
      <c r="P121" s="147">
        <v>183429.42</v>
      </c>
      <c r="HY121" s="64"/>
      <c r="HZ121" s="64"/>
      <c r="IA121" s="64"/>
      <c r="IB121" s="64"/>
      <c r="IC121" s="64"/>
      <c r="ID121" s="64"/>
      <c r="IE121" s="58" t="s">
        <v>33</v>
      </c>
      <c r="IF121" s="58"/>
      <c r="IG121" s="58"/>
      <c r="IH121" s="64"/>
      <c r="II121" s="58"/>
      <c r="IJ121" s="64"/>
    </row>
    <row r="122" spans="1:244" s="38" customFormat="1" ht="15" x14ac:dyDescent="0.25">
      <c r="A122" s="141"/>
      <c r="B122" s="142"/>
      <c r="C122" s="305" t="s">
        <v>132</v>
      </c>
      <c r="D122" s="305"/>
      <c r="E122" s="305"/>
      <c r="F122" s="305"/>
      <c r="G122" s="305"/>
      <c r="H122" s="143" t="s">
        <v>129</v>
      </c>
      <c r="I122" s="144"/>
      <c r="J122" s="144"/>
      <c r="K122" s="145">
        <v>85.14</v>
      </c>
      <c r="L122" s="146"/>
      <c r="M122" s="144"/>
      <c r="N122" s="146"/>
      <c r="O122" s="144"/>
      <c r="P122" s="147">
        <v>54591.73</v>
      </c>
      <c r="HY122" s="64"/>
      <c r="HZ122" s="64"/>
      <c r="IA122" s="64"/>
      <c r="IB122" s="64"/>
      <c r="IC122" s="64"/>
      <c r="ID122" s="64"/>
      <c r="IE122" s="58" t="s">
        <v>132</v>
      </c>
      <c r="IF122" s="58"/>
      <c r="IG122" s="58"/>
      <c r="IH122" s="64"/>
      <c r="II122" s="58"/>
      <c r="IJ122" s="64"/>
    </row>
    <row r="123" spans="1:244" s="38" customFormat="1" ht="23.25" x14ac:dyDescent="0.25">
      <c r="A123" s="148"/>
      <c r="B123" s="142" t="s">
        <v>133</v>
      </c>
      <c r="C123" s="305" t="s">
        <v>134</v>
      </c>
      <c r="D123" s="305"/>
      <c r="E123" s="305"/>
      <c r="F123" s="305"/>
      <c r="G123" s="305"/>
      <c r="H123" s="143" t="s">
        <v>135</v>
      </c>
      <c r="I123" s="145">
        <v>0.71</v>
      </c>
      <c r="J123" s="144"/>
      <c r="K123" s="145">
        <v>61.06</v>
      </c>
      <c r="L123" s="153">
        <v>2088.77</v>
      </c>
      <c r="M123" s="154">
        <v>1.32</v>
      </c>
      <c r="N123" s="151">
        <v>2757.18</v>
      </c>
      <c r="O123" s="144"/>
      <c r="P123" s="147">
        <v>168353.41</v>
      </c>
      <c r="HY123" s="64"/>
      <c r="HZ123" s="64"/>
      <c r="IA123" s="64"/>
      <c r="IB123" s="64"/>
      <c r="IC123" s="64"/>
      <c r="ID123" s="64"/>
      <c r="IE123" s="58"/>
      <c r="IF123" s="58" t="s">
        <v>134</v>
      </c>
      <c r="IG123" s="58"/>
      <c r="IH123" s="64"/>
      <c r="II123" s="58"/>
      <c r="IJ123" s="64"/>
    </row>
    <row r="124" spans="1:244" s="38" customFormat="1" ht="15" x14ac:dyDescent="0.25">
      <c r="A124" s="155"/>
      <c r="B124" s="142" t="s">
        <v>136</v>
      </c>
      <c r="C124" s="305" t="s">
        <v>137</v>
      </c>
      <c r="D124" s="305"/>
      <c r="E124" s="305"/>
      <c r="F124" s="305"/>
      <c r="G124" s="305"/>
      <c r="H124" s="143" t="s">
        <v>129</v>
      </c>
      <c r="I124" s="145">
        <v>0.71</v>
      </c>
      <c r="J124" s="144"/>
      <c r="K124" s="145">
        <v>61.06</v>
      </c>
      <c r="L124" s="146"/>
      <c r="M124" s="144"/>
      <c r="N124" s="156">
        <v>665.65</v>
      </c>
      <c r="O124" s="144"/>
      <c r="P124" s="147">
        <v>40644.589999999997</v>
      </c>
      <c r="HY124" s="64"/>
      <c r="HZ124" s="64"/>
      <c r="IA124" s="64"/>
      <c r="IB124" s="64"/>
      <c r="IC124" s="64"/>
      <c r="ID124" s="64"/>
      <c r="IE124" s="58"/>
      <c r="IF124" s="58"/>
      <c r="IG124" s="58" t="s">
        <v>137</v>
      </c>
      <c r="IH124" s="64"/>
      <c r="II124" s="58"/>
      <c r="IJ124" s="64"/>
    </row>
    <row r="125" spans="1:244" s="38" customFormat="1" ht="15" x14ac:dyDescent="0.25">
      <c r="A125" s="148"/>
      <c r="B125" s="142" t="s">
        <v>138</v>
      </c>
      <c r="C125" s="305" t="s">
        <v>139</v>
      </c>
      <c r="D125" s="305"/>
      <c r="E125" s="305"/>
      <c r="F125" s="305"/>
      <c r="G125" s="305"/>
      <c r="H125" s="143" t="s">
        <v>135</v>
      </c>
      <c r="I125" s="145">
        <v>0.28000000000000003</v>
      </c>
      <c r="J125" s="144"/>
      <c r="K125" s="145">
        <v>24.08</v>
      </c>
      <c r="L125" s="157">
        <v>477.92</v>
      </c>
      <c r="M125" s="154">
        <v>1.31</v>
      </c>
      <c r="N125" s="151">
        <v>626.08000000000004</v>
      </c>
      <c r="O125" s="144"/>
      <c r="P125" s="147">
        <v>15076.01</v>
      </c>
      <c r="HY125" s="64"/>
      <c r="HZ125" s="64"/>
      <c r="IA125" s="64"/>
      <c r="IB125" s="64"/>
      <c r="IC125" s="64"/>
      <c r="ID125" s="64"/>
      <c r="IE125" s="58"/>
      <c r="IF125" s="58" t="s">
        <v>139</v>
      </c>
      <c r="IG125" s="58"/>
      <c r="IH125" s="64"/>
      <c r="II125" s="58"/>
      <c r="IJ125" s="64"/>
    </row>
    <row r="126" spans="1:244" s="38" customFormat="1" ht="15" x14ac:dyDescent="0.25">
      <c r="A126" s="155"/>
      <c r="B126" s="142" t="s">
        <v>140</v>
      </c>
      <c r="C126" s="305" t="s">
        <v>141</v>
      </c>
      <c r="D126" s="305"/>
      <c r="E126" s="305"/>
      <c r="F126" s="305"/>
      <c r="G126" s="305"/>
      <c r="H126" s="143" t="s">
        <v>129</v>
      </c>
      <c r="I126" s="145">
        <v>0.28000000000000003</v>
      </c>
      <c r="J126" s="144"/>
      <c r="K126" s="145">
        <v>24.08</v>
      </c>
      <c r="L126" s="146"/>
      <c r="M126" s="144"/>
      <c r="N126" s="156">
        <v>579.20000000000005</v>
      </c>
      <c r="O126" s="144"/>
      <c r="P126" s="147">
        <v>13947.14</v>
      </c>
      <c r="HY126" s="64"/>
      <c r="HZ126" s="64"/>
      <c r="IA126" s="64"/>
      <c r="IB126" s="64"/>
      <c r="IC126" s="64"/>
      <c r="ID126" s="64"/>
      <c r="IE126" s="58"/>
      <c r="IF126" s="58"/>
      <c r="IG126" s="58" t="s">
        <v>141</v>
      </c>
      <c r="IH126" s="64"/>
      <c r="II126" s="58"/>
      <c r="IJ126" s="64"/>
    </row>
    <row r="127" spans="1:244" s="38" customFormat="1" ht="15" x14ac:dyDescent="0.25">
      <c r="A127" s="141"/>
      <c r="B127" s="142" t="s">
        <v>161</v>
      </c>
      <c r="C127" s="305" t="s">
        <v>35</v>
      </c>
      <c r="D127" s="305"/>
      <c r="E127" s="305"/>
      <c r="F127" s="305"/>
      <c r="G127" s="305"/>
      <c r="H127" s="143"/>
      <c r="I127" s="144"/>
      <c r="J127" s="144"/>
      <c r="K127" s="144"/>
      <c r="L127" s="146"/>
      <c r="M127" s="144"/>
      <c r="N127" s="146"/>
      <c r="O127" s="144"/>
      <c r="P127" s="147">
        <v>20358.86</v>
      </c>
      <c r="HY127" s="64"/>
      <c r="HZ127" s="64"/>
      <c r="IA127" s="64"/>
      <c r="IB127" s="64"/>
      <c r="IC127" s="64"/>
      <c r="ID127" s="64"/>
      <c r="IE127" s="58" t="s">
        <v>35</v>
      </c>
      <c r="IF127" s="58"/>
      <c r="IG127" s="58"/>
      <c r="IH127" s="64"/>
      <c r="II127" s="58"/>
      <c r="IJ127" s="64"/>
    </row>
    <row r="128" spans="1:244" s="38" customFormat="1" ht="15" x14ac:dyDescent="0.25">
      <c r="A128" s="148"/>
      <c r="B128" s="142" t="s">
        <v>178</v>
      </c>
      <c r="C128" s="305" t="s">
        <v>179</v>
      </c>
      <c r="D128" s="305"/>
      <c r="E128" s="305"/>
      <c r="F128" s="305"/>
      <c r="G128" s="305"/>
      <c r="H128" s="143" t="s">
        <v>180</v>
      </c>
      <c r="I128" s="152">
        <v>0.1</v>
      </c>
      <c r="J128" s="144"/>
      <c r="K128" s="152">
        <v>8.6</v>
      </c>
      <c r="L128" s="157">
        <v>238.29</v>
      </c>
      <c r="M128" s="154">
        <v>1.53</v>
      </c>
      <c r="N128" s="151">
        <v>364.58</v>
      </c>
      <c r="O128" s="144"/>
      <c r="P128" s="147">
        <v>3135.39</v>
      </c>
      <c r="HY128" s="64"/>
      <c r="HZ128" s="64"/>
      <c r="IA128" s="64"/>
      <c r="IB128" s="64"/>
      <c r="IC128" s="64"/>
      <c r="ID128" s="64"/>
      <c r="IE128" s="58"/>
      <c r="IF128" s="58" t="s">
        <v>179</v>
      </c>
      <c r="IG128" s="58"/>
      <c r="IH128" s="64"/>
      <c r="II128" s="58"/>
      <c r="IJ128" s="64"/>
    </row>
    <row r="129" spans="1:245" s="38" customFormat="1" ht="15" x14ac:dyDescent="0.25">
      <c r="A129" s="148"/>
      <c r="B129" s="142" t="s">
        <v>181</v>
      </c>
      <c r="C129" s="305" t="s">
        <v>182</v>
      </c>
      <c r="D129" s="305"/>
      <c r="E129" s="305"/>
      <c r="F129" s="305"/>
      <c r="G129" s="305"/>
      <c r="H129" s="143" t="s">
        <v>180</v>
      </c>
      <c r="I129" s="145">
        <v>0.03</v>
      </c>
      <c r="J129" s="144"/>
      <c r="K129" s="145">
        <v>2.58</v>
      </c>
      <c r="L129" s="157">
        <v>58.53</v>
      </c>
      <c r="M129" s="154">
        <v>1.53</v>
      </c>
      <c r="N129" s="151">
        <v>89.55</v>
      </c>
      <c r="O129" s="144"/>
      <c r="P129" s="147">
        <v>231.04</v>
      </c>
      <c r="HY129" s="64"/>
      <c r="HZ129" s="64"/>
      <c r="IA129" s="64"/>
      <c r="IB129" s="64"/>
      <c r="IC129" s="64"/>
      <c r="ID129" s="64"/>
      <c r="IE129" s="58"/>
      <c r="IF129" s="58" t="s">
        <v>182</v>
      </c>
      <c r="IG129" s="58"/>
      <c r="IH129" s="64"/>
      <c r="II129" s="58"/>
      <c r="IJ129" s="64"/>
    </row>
    <row r="130" spans="1:245" s="38" customFormat="1" ht="15" x14ac:dyDescent="0.25">
      <c r="A130" s="148"/>
      <c r="B130" s="142" t="s">
        <v>183</v>
      </c>
      <c r="C130" s="305" t="s">
        <v>184</v>
      </c>
      <c r="D130" s="305"/>
      <c r="E130" s="305"/>
      <c r="F130" s="305"/>
      <c r="G130" s="305"/>
      <c r="H130" s="143" t="s">
        <v>180</v>
      </c>
      <c r="I130" s="145">
        <v>0.02</v>
      </c>
      <c r="J130" s="144"/>
      <c r="K130" s="145">
        <v>1.72</v>
      </c>
      <c r="L130" s="157">
        <v>56.11</v>
      </c>
      <c r="M130" s="154">
        <v>1.43</v>
      </c>
      <c r="N130" s="151">
        <v>80.239999999999995</v>
      </c>
      <c r="O130" s="144"/>
      <c r="P130" s="147">
        <v>138.01</v>
      </c>
      <c r="HY130" s="64"/>
      <c r="HZ130" s="64"/>
      <c r="IA130" s="64"/>
      <c r="IB130" s="64"/>
      <c r="IC130" s="64"/>
      <c r="ID130" s="64"/>
      <c r="IE130" s="58"/>
      <c r="IF130" s="58" t="s">
        <v>184</v>
      </c>
      <c r="IG130" s="58"/>
      <c r="IH130" s="64"/>
      <c r="II130" s="58"/>
      <c r="IJ130" s="64"/>
    </row>
    <row r="131" spans="1:245" s="38" customFormat="1" ht="15" x14ac:dyDescent="0.25">
      <c r="A131" s="148"/>
      <c r="B131" s="142" t="s">
        <v>185</v>
      </c>
      <c r="C131" s="305" t="s">
        <v>186</v>
      </c>
      <c r="D131" s="305"/>
      <c r="E131" s="305"/>
      <c r="F131" s="305"/>
      <c r="G131" s="305"/>
      <c r="H131" s="143" t="s">
        <v>187</v>
      </c>
      <c r="I131" s="173">
        <v>4.0000000000000002E-4</v>
      </c>
      <c r="J131" s="144"/>
      <c r="K131" s="173">
        <v>3.44E-2</v>
      </c>
      <c r="L131" s="153">
        <v>61265.39</v>
      </c>
      <c r="M131" s="154">
        <v>1.52</v>
      </c>
      <c r="N131" s="151">
        <v>93123.39</v>
      </c>
      <c r="O131" s="144"/>
      <c r="P131" s="147">
        <v>3203.44</v>
      </c>
      <c r="HY131" s="64"/>
      <c r="HZ131" s="64"/>
      <c r="IA131" s="64"/>
      <c r="IB131" s="64"/>
      <c r="IC131" s="64"/>
      <c r="ID131" s="64"/>
      <c r="IE131" s="58"/>
      <c r="IF131" s="58" t="s">
        <v>186</v>
      </c>
      <c r="IG131" s="58"/>
      <c r="IH131" s="64"/>
      <c r="II131" s="58"/>
      <c r="IJ131" s="64"/>
    </row>
    <row r="132" spans="1:245" s="38" customFormat="1" ht="15" x14ac:dyDescent="0.25">
      <c r="A132" s="148"/>
      <c r="B132" s="142" t="s">
        <v>188</v>
      </c>
      <c r="C132" s="305" t="s">
        <v>189</v>
      </c>
      <c r="D132" s="305"/>
      <c r="E132" s="305"/>
      <c r="F132" s="305"/>
      <c r="G132" s="305"/>
      <c r="H132" s="143" t="s">
        <v>187</v>
      </c>
      <c r="I132" s="173">
        <v>1E-4</v>
      </c>
      <c r="J132" s="144"/>
      <c r="K132" s="173">
        <v>8.6E-3</v>
      </c>
      <c r="L132" s="153">
        <v>80020.98</v>
      </c>
      <c r="M132" s="154">
        <v>1.27</v>
      </c>
      <c r="N132" s="151">
        <v>101626.64</v>
      </c>
      <c r="O132" s="144"/>
      <c r="P132" s="147">
        <v>873.99</v>
      </c>
      <c r="HY132" s="64"/>
      <c r="HZ132" s="64"/>
      <c r="IA132" s="64"/>
      <c r="IB132" s="64"/>
      <c r="IC132" s="64"/>
      <c r="ID132" s="64"/>
      <c r="IE132" s="58"/>
      <c r="IF132" s="58" t="s">
        <v>189</v>
      </c>
      <c r="IG132" s="58"/>
      <c r="IH132" s="64"/>
      <c r="II132" s="58"/>
      <c r="IJ132" s="64"/>
    </row>
    <row r="133" spans="1:245" s="38" customFormat="1" ht="15" x14ac:dyDescent="0.25">
      <c r="A133" s="148"/>
      <c r="B133" s="142" t="s">
        <v>190</v>
      </c>
      <c r="C133" s="305" t="s">
        <v>191</v>
      </c>
      <c r="D133" s="305"/>
      <c r="E133" s="305"/>
      <c r="F133" s="305"/>
      <c r="G133" s="305"/>
      <c r="H133" s="143" t="s">
        <v>192</v>
      </c>
      <c r="I133" s="145">
        <v>0.12</v>
      </c>
      <c r="J133" s="144"/>
      <c r="K133" s="145">
        <v>10.32</v>
      </c>
      <c r="L133" s="153">
        <v>1031.73</v>
      </c>
      <c r="M133" s="174">
        <v>1.2</v>
      </c>
      <c r="N133" s="151">
        <v>1238.08</v>
      </c>
      <c r="O133" s="144"/>
      <c r="P133" s="147">
        <v>12776.99</v>
      </c>
      <c r="HY133" s="64"/>
      <c r="HZ133" s="64"/>
      <c r="IA133" s="64"/>
      <c r="IB133" s="64"/>
      <c r="IC133" s="64"/>
      <c r="ID133" s="64"/>
      <c r="IE133" s="58"/>
      <c r="IF133" s="58" t="s">
        <v>191</v>
      </c>
      <c r="IG133" s="58"/>
      <c r="IH133" s="64"/>
      <c r="II133" s="58"/>
      <c r="IJ133" s="64"/>
    </row>
    <row r="134" spans="1:245" s="38" customFormat="1" ht="15" x14ac:dyDescent="0.25">
      <c r="A134" s="175" t="s">
        <v>193</v>
      </c>
      <c r="B134" s="176" t="s">
        <v>194</v>
      </c>
      <c r="C134" s="337" t="s">
        <v>195</v>
      </c>
      <c r="D134" s="337"/>
      <c r="E134" s="337"/>
      <c r="F134" s="337"/>
      <c r="G134" s="337"/>
      <c r="H134" s="177" t="s">
        <v>180</v>
      </c>
      <c r="I134" s="178">
        <v>0</v>
      </c>
      <c r="J134" s="179"/>
      <c r="K134" s="178">
        <v>0</v>
      </c>
      <c r="L134" s="180"/>
      <c r="M134" s="179"/>
      <c r="N134" s="180"/>
      <c r="O134" s="179"/>
      <c r="P134" s="181"/>
      <c r="HY134" s="64"/>
      <c r="HZ134" s="64"/>
      <c r="IA134" s="64"/>
      <c r="IB134" s="64"/>
      <c r="IC134" s="64"/>
      <c r="ID134" s="64"/>
      <c r="IE134" s="58"/>
      <c r="IF134" s="58"/>
      <c r="IG134" s="58"/>
      <c r="IH134" s="64"/>
      <c r="II134" s="58"/>
      <c r="IJ134" s="64"/>
      <c r="IK134" s="182" t="s">
        <v>195</v>
      </c>
    </row>
    <row r="135" spans="1:245" s="38" customFormat="1" ht="15" x14ac:dyDescent="0.25">
      <c r="A135" s="175" t="s">
        <v>193</v>
      </c>
      <c r="B135" s="176" t="s">
        <v>196</v>
      </c>
      <c r="C135" s="337" t="s">
        <v>197</v>
      </c>
      <c r="D135" s="337"/>
      <c r="E135" s="337"/>
      <c r="F135" s="337"/>
      <c r="G135" s="337"/>
      <c r="H135" s="177" t="s">
        <v>127</v>
      </c>
      <c r="I135" s="178">
        <v>0</v>
      </c>
      <c r="J135" s="179"/>
      <c r="K135" s="178">
        <v>0</v>
      </c>
      <c r="L135" s="180"/>
      <c r="M135" s="179"/>
      <c r="N135" s="180"/>
      <c r="O135" s="179"/>
      <c r="P135" s="181"/>
      <c r="HY135" s="64"/>
      <c r="HZ135" s="64"/>
      <c r="IA135" s="64"/>
      <c r="IB135" s="64"/>
      <c r="IC135" s="64"/>
      <c r="ID135" s="64"/>
      <c r="IE135" s="58"/>
      <c r="IF135" s="58"/>
      <c r="IG135" s="58"/>
      <c r="IH135" s="64"/>
      <c r="II135" s="58"/>
      <c r="IJ135" s="64"/>
      <c r="IK135" s="182" t="s">
        <v>197</v>
      </c>
    </row>
    <row r="136" spans="1:245" s="38" customFormat="1" ht="15" x14ac:dyDescent="0.25">
      <c r="A136" s="175" t="s">
        <v>193</v>
      </c>
      <c r="B136" s="176" t="s">
        <v>198</v>
      </c>
      <c r="C136" s="337" t="s">
        <v>199</v>
      </c>
      <c r="D136" s="337"/>
      <c r="E136" s="337"/>
      <c r="F136" s="337"/>
      <c r="G136" s="337"/>
      <c r="H136" s="177" t="s">
        <v>187</v>
      </c>
      <c r="I136" s="178">
        <v>0</v>
      </c>
      <c r="J136" s="179"/>
      <c r="K136" s="178">
        <v>0</v>
      </c>
      <c r="L136" s="180"/>
      <c r="M136" s="179"/>
      <c r="N136" s="180"/>
      <c r="O136" s="179"/>
      <c r="P136" s="181"/>
      <c r="HY136" s="64"/>
      <c r="HZ136" s="64"/>
      <c r="IA136" s="64"/>
      <c r="IB136" s="64"/>
      <c r="IC136" s="64"/>
      <c r="ID136" s="64"/>
      <c r="IE136" s="58"/>
      <c r="IF136" s="58"/>
      <c r="IG136" s="58"/>
      <c r="IH136" s="64"/>
      <c r="II136" s="58"/>
      <c r="IJ136" s="64"/>
      <c r="IK136" s="182" t="s">
        <v>199</v>
      </c>
    </row>
    <row r="137" spans="1:245" s="38" customFormat="1" ht="15" x14ac:dyDescent="0.25">
      <c r="A137" s="175" t="s">
        <v>193</v>
      </c>
      <c r="B137" s="176" t="s">
        <v>200</v>
      </c>
      <c r="C137" s="337" t="s">
        <v>201</v>
      </c>
      <c r="D137" s="337"/>
      <c r="E137" s="337"/>
      <c r="F137" s="337"/>
      <c r="G137" s="337"/>
      <c r="H137" s="177" t="s">
        <v>180</v>
      </c>
      <c r="I137" s="178">
        <v>0</v>
      </c>
      <c r="J137" s="179"/>
      <c r="K137" s="178">
        <v>0</v>
      </c>
      <c r="L137" s="180"/>
      <c r="M137" s="179"/>
      <c r="N137" s="180"/>
      <c r="O137" s="179"/>
      <c r="P137" s="181"/>
      <c r="HY137" s="64"/>
      <c r="HZ137" s="64"/>
      <c r="IA137" s="64"/>
      <c r="IB137" s="64"/>
      <c r="IC137" s="64"/>
      <c r="ID137" s="64"/>
      <c r="IE137" s="58"/>
      <c r="IF137" s="58"/>
      <c r="IG137" s="58"/>
      <c r="IH137" s="64"/>
      <c r="II137" s="58"/>
      <c r="IJ137" s="64"/>
      <c r="IK137" s="182" t="s">
        <v>201</v>
      </c>
    </row>
    <row r="138" spans="1:245" s="38" customFormat="1" ht="15" x14ac:dyDescent="0.25">
      <c r="A138" s="175" t="s">
        <v>193</v>
      </c>
      <c r="B138" s="176" t="s">
        <v>202</v>
      </c>
      <c r="C138" s="337" t="s">
        <v>203</v>
      </c>
      <c r="D138" s="337"/>
      <c r="E138" s="337"/>
      <c r="F138" s="337"/>
      <c r="G138" s="337"/>
      <c r="H138" s="177" t="s">
        <v>187</v>
      </c>
      <c r="I138" s="178">
        <v>0</v>
      </c>
      <c r="J138" s="179"/>
      <c r="K138" s="178">
        <v>0</v>
      </c>
      <c r="L138" s="180"/>
      <c r="M138" s="179"/>
      <c r="N138" s="180"/>
      <c r="O138" s="179"/>
      <c r="P138" s="181"/>
      <c r="HY138" s="64"/>
      <c r="HZ138" s="64"/>
      <c r="IA138" s="64"/>
      <c r="IB138" s="64"/>
      <c r="IC138" s="64"/>
      <c r="ID138" s="64"/>
      <c r="IE138" s="58"/>
      <c r="IF138" s="58"/>
      <c r="IG138" s="58"/>
      <c r="IH138" s="64"/>
      <c r="II138" s="58"/>
      <c r="IJ138" s="64"/>
      <c r="IK138" s="182" t="s">
        <v>203</v>
      </c>
    </row>
    <row r="139" spans="1:245" s="38" customFormat="1" ht="15" x14ac:dyDescent="0.25">
      <c r="A139" s="175" t="s">
        <v>193</v>
      </c>
      <c r="B139" s="176" t="s">
        <v>204</v>
      </c>
      <c r="C139" s="337" t="s">
        <v>205</v>
      </c>
      <c r="D139" s="337"/>
      <c r="E139" s="337"/>
      <c r="F139" s="337"/>
      <c r="G139" s="337"/>
      <c r="H139" s="177" t="s">
        <v>127</v>
      </c>
      <c r="I139" s="178">
        <v>0</v>
      </c>
      <c r="J139" s="179"/>
      <c r="K139" s="178">
        <v>0</v>
      </c>
      <c r="L139" s="180"/>
      <c r="M139" s="179"/>
      <c r="N139" s="180"/>
      <c r="O139" s="179"/>
      <c r="P139" s="181"/>
      <c r="HY139" s="64"/>
      <c r="HZ139" s="64"/>
      <c r="IA139" s="64"/>
      <c r="IB139" s="64"/>
      <c r="IC139" s="64"/>
      <c r="ID139" s="64"/>
      <c r="IE139" s="58"/>
      <c r="IF139" s="58"/>
      <c r="IG139" s="58"/>
      <c r="IH139" s="64"/>
      <c r="II139" s="58"/>
      <c r="IJ139" s="64"/>
      <c r="IK139" s="182" t="s">
        <v>205</v>
      </c>
    </row>
    <row r="140" spans="1:245" s="38" customFormat="1" ht="15" x14ac:dyDescent="0.25">
      <c r="A140" s="175" t="s">
        <v>193</v>
      </c>
      <c r="B140" s="176" t="s">
        <v>206</v>
      </c>
      <c r="C140" s="337" t="s">
        <v>207</v>
      </c>
      <c r="D140" s="337"/>
      <c r="E140" s="337"/>
      <c r="F140" s="337"/>
      <c r="G140" s="337"/>
      <c r="H140" s="177" t="s">
        <v>127</v>
      </c>
      <c r="I140" s="178">
        <v>0</v>
      </c>
      <c r="J140" s="179"/>
      <c r="K140" s="178">
        <v>0</v>
      </c>
      <c r="L140" s="180"/>
      <c r="M140" s="179"/>
      <c r="N140" s="180"/>
      <c r="O140" s="179"/>
      <c r="P140" s="181"/>
      <c r="HY140" s="64"/>
      <c r="HZ140" s="64"/>
      <c r="IA140" s="64"/>
      <c r="IB140" s="64"/>
      <c r="IC140" s="64"/>
      <c r="ID140" s="64"/>
      <c r="IE140" s="58"/>
      <c r="IF140" s="58"/>
      <c r="IG140" s="58"/>
      <c r="IH140" s="64"/>
      <c r="II140" s="58"/>
      <c r="IJ140" s="64"/>
      <c r="IK140" s="182" t="s">
        <v>207</v>
      </c>
    </row>
    <row r="141" spans="1:245" s="38" customFormat="1" ht="15" x14ac:dyDescent="0.25">
      <c r="A141" s="175" t="s">
        <v>193</v>
      </c>
      <c r="B141" s="176" t="s">
        <v>208</v>
      </c>
      <c r="C141" s="337" t="s">
        <v>209</v>
      </c>
      <c r="D141" s="337"/>
      <c r="E141" s="337"/>
      <c r="F141" s="337"/>
      <c r="G141" s="337"/>
      <c r="H141" s="177" t="s">
        <v>127</v>
      </c>
      <c r="I141" s="178">
        <v>0</v>
      </c>
      <c r="J141" s="179"/>
      <c r="K141" s="178">
        <v>0</v>
      </c>
      <c r="L141" s="180"/>
      <c r="M141" s="179"/>
      <c r="N141" s="180"/>
      <c r="O141" s="179"/>
      <c r="P141" s="181"/>
      <c r="HY141" s="64"/>
      <c r="HZ141" s="64"/>
      <c r="IA141" s="64"/>
      <c r="IB141" s="64"/>
      <c r="IC141" s="64"/>
      <c r="ID141" s="64"/>
      <c r="IE141" s="58"/>
      <c r="IF141" s="58"/>
      <c r="IG141" s="58"/>
      <c r="IH141" s="64"/>
      <c r="II141" s="58"/>
      <c r="IJ141" s="64"/>
      <c r="IK141" s="182" t="s">
        <v>209</v>
      </c>
    </row>
    <row r="142" spans="1:245" s="38" customFormat="1" ht="15" x14ac:dyDescent="0.25">
      <c r="A142" s="158"/>
      <c r="B142" s="159"/>
      <c r="C142" s="336" t="s">
        <v>142</v>
      </c>
      <c r="D142" s="336"/>
      <c r="E142" s="336"/>
      <c r="F142" s="336"/>
      <c r="G142" s="336"/>
      <c r="H142" s="133"/>
      <c r="I142" s="134"/>
      <c r="J142" s="134"/>
      <c r="K142" s="134"/>
      <c r="L142" s="136"/>
      <c r="M142" s="134"/>
      <c r="N142" s="160"/>
      <c r="O142" s="134"/>
      <c r="P142" s="161">
        <v>467263.78</v>
      </c>
      <c r="HY142" s="64"/>
      <c r="HZ142" s="64"/>
      <c r="IA142" s="64"/>
      <c r="IB142" s="64"/>
      <c r="IC142" s="64"/>
      <c r="ID142" s="64"/>
      <c r="IE142" s="58"/>
      <c r="IF142" s="58"/>
      <c r="IG142" s="58"/>
      <c r="IH142" s="64" t="s">
        <v>142</v>
      </c>
      <c r="II142" s="58"/>
      <c r="IJ142" s="64"/>
      <c r="IK142" s="182"/>
    </row>
    <row r="143" spans="1:245" s="38" customFormat="1" ht="15" x14ac:dyDescent="0.25">
      <c r="A143" s="155"/>
      <c r="B143" s="142"/>
      <c r="C143" s="305" t="s">
        <v>59</v>
      </c>
      <c r="D143" s="305"/>
      <c r="E143" s="305"/>
      <c r="F143" s="305"/>
      <c r="G143" s="305"/>
      <c r="H143" s="143"/>
      <c r="I143" s="144"/>
      <c r="J143" s="144"/>
      <c r="K143" s="144"/>
      <c r="L143" s="146"/>
      <c r="M143" s="144"/>
      <c r="N143" s="146"/>
      <c r="O143" s="144"/>
      <c r="P143" s="147">
        <v>263475.5</v>
      </c>
      <c r="HY143" s="64"/>
      <c r="HZ143" s="64"/>
      <c r="IA143" s="64"/>
      <c r="IB143" s="64"/>
      <c r="IC143" s="64"/>
      <c r="ID143" s="64"/>
      <c r="IE143" s="58"/>
      <c r="IF143" s="58"/>
      <c r="IG143" s="58"/>
      <c r="IH143" s="64"/>
      <c r="II143" s="58" t="s">
        <v>59</v>
      </c>
      <c r="IJ143" s="64"/>
      <c r="IK143" s="182"/>
    </row>
    <row r="144" spans="1:245" s="38" customFormat="1" ht="15" x14ac:dyDescent="0.25">
      <c r="A144" s="155"/>
      <c r="B144" s="142" t="s">
        <v>143</v>
      </c>
      <c r="C144" s="305" t="s">
        <v>144</v>
      </c>
      <c r="D144" s="305"/>
      <c r="E144" s="305"/>
      <c r="F144" s="305"/>
      <c r="G144" s="305"/>
      <c r="H144" s="143" t="s">
        <v>145</v>
      </c>
      <c r="I144" s="162">
        <v>103</v>
      </c>
      <c r="J144" s="144"/>
      <c r="K144" s="162">
        <v>103</v>
      </c>
      <c r="L144" s="146"/>
      <c r="M144" s="144"/>
      <c r="N144" s="146"/>
      <c r="O144" s="144"/>
      <c r="P144" s="147">
        <v>271379.77</v>
      </c>
      <c r="HY144" s="64"/>
      <c r="HZ144" s="64"/>
      <c r="IA144" s="64"/>
      <c r="IB144" s="64"/>
      <c r="IC144" s="64"/>
      <c r="ID144" s="64"/>
      <c r="IE144" s="58"/>
      <c r="IF144" s="58"/>
      <c r="IG144" s="58"/>
      <c r="IH144" s="64"/>
      <c r="II144" s="58" t="s">
        <v>144</v>
      </c>
      <c r="IJ144" s="64"/>
      <c r="IK144" s="182"/>
    </row>
    <row r="145" spans="1:245" s="38" customFormat="1" ht="15" x14ac:dyDescent="0.25">
      <c r="A145" s="155"/>
      <c r="B145" s="142" t="s">
        <v>146</v>
      </c>
      <c r="C145" s="305" t="s">
        <v>147</v>
      </c>
      <c r="D145" s="305"/>
      <c r="E145" s="305"/>
      <c r="F145" s="305"/>
      <c r="G145" s="305"/>
      <c r="H145" s="143" t="s">
        <v>145</v>
      </c>
      <c r="I145" s="162">
        <v>60</v>
      </c>
      <c r="J145" s="144"/>
      <c r="K145" s="162">
        <v>60</v>
      </c>
      <c r="L145" s="146"/>
      <c r="M145" s="144"/>
      <c r="N145" s="146"/>
      <c r="O145" s="144"/>
      <c r="P145" s="147">
        <v>158085.29999999999</v>
      </c>
      <c r="HY145" s="64"/>
      <c r="HZ145" s="64"/>
      <c r="IA145" s="64"/>
      <c r="IB145" s="64"/>
      <c r="IC145" s="64"/>
      <c r="ID145" s="64"/>
      <c r="IE145" s="58"/>
      <c r="IF145" s="58"/>
      <c r="IG145" s="58"/>
      <c r="IH145" s="64"/>
      <c r="II145" s="58" t="s">
        <v>147</v>
      </c>
      <c r="IJ145" s="64"/>
      <c r="IK145" s="182"/>
    </row>
    <row r="146" spans="1:245" s="38" customFormat="1" ht="15" x14ac:dyDescent="0.25">
      <c r="A146" s="163"/>
      <c r="B146" s="164"/>
      <c r="C146" s="336" t="s">
        <v>148</v>
      </c>
      <c r="D146" s="336"/>
      <c r="E146" s="336"/>
      <c r="F146" s="336"/>
      <c r="G146" s="336"/>
      <c r="H146" s="133"/>
      <c r="I146" s="134"/>
      <c r="J146" s="134"/>
      <c r="K146" s="134"/>
      <c r="L146" s="136"/>
      <c r="M146" s="134"/>
      <c r="N146" s="160">
        <v>10427.08</v>
      </c>
      <c r="O146" s="134"/>
      <c r="P146" s="161">
        <v>896728.85</v>
      </c>
      <c r="HY146" s="64"/>
      <c r="HZ146" s="64"/>
      <c r="IA146" s="64"/>
      <c r="IB146" s="64"/>
      <c r="IC146" s="64"/>
      <c r="ID146" s="64"/>
      <c r="IE146" s="58"/>
      <c r="IF146" s="58"/>
      <c r="IG146" s="58"/>
      <c r="IH146" s="64"/>
      <c r="II146" s="58"/>
      <c r="IJ146" s="64" t="s">
        <v>148</v>
      </c>
      <c r="IK146" s="182"/>
    </row>
    <row r="147" spans="1:245" s="38" customFormat="1" ht="0.75" customHeight="1" x14ac:dyDescent="0.25">
      <c r="A147" s="165"/>
      <c r="B147" s="166"/>
      <c r="C147" s="166"/>
      <c r="D147" s="166"/>
      <c r="E147" s="166"/>
      <c r="F147" s="166"/>
      <c r="G147" s="166"/>
      <c r="H147" s="167"/>
      <c r="I147" s="168"/>
      <c r="J147" s="168"/>
      <c r="K147" s="168"/>
      <c r="L147" s="169"/>
      <c r="M147" s="168"/>
      <c r="N147" s="169"/>
      <c r="O147" s="168"/>
      <c r="P147" s="170"/>
      <c r="HY147" s="64"/>
      <c r="HZ147" s="64"/>
      <c r="IA147" s="64"/>
      <c r="IB147" s="64"/>
      <c r="IC147" s="64"/>
      <c r="ID147" s="64"/>
      <c r="IE147" s="58"/>
      <c r="IF147" s="58"/>
      <c r="IG147" s="58"/>
      <c r="IH147" s="64"/>
      <c r="II147" s="58"/>
      <c r="IJ147" s="64"/>
      <c r="IK147" s="182"/>
    </row>
    <row r="148" spans="1:245" s="38" customFormat="1" ht="23.25" x14ac:dyDescent="0.25">
      <c r="A148" s="131" t="s">
        <v>210</v>
      </c>
      <c r="B148" s="132" t="s">
        <v>211</v>
      </c>
      <c r="C148" s="324" t="s">
        <v>212</v>
      </c>
      <c r="D148" s="324"/>
      <c r="E148" s="324"/>
      <c r="F148" s="324"/>
      <c r="G148" s="324"/>
      <c r="H148" s="133" t="s">
        <v>127</v>
      </c>
      <c r="I148" s="134">
        <v>95</v>
      </c>
      <c r="J148" s="135">
        <v>1</v>
      </c>
      <c r="K148" s="135">
        <v>95</v>
      </c>
      <c r="L148" s="136"/>
      <c r="M148" s="134"/>
      <c r="N148" s="137"/>
      <c r="O148" s="134"/>
      <c r="P148" s="138"/>
      <c r="Q148" s="139"/>
      <c r="R148" s="140"/>
      <c r="HY148" s="64"/>
      <c r="HZ148" s="64" t="s">
        <v>212</v>
      </c>
      <c r="IA148" s="64" t="s">
        <v>4</v>
      </c>
      <c r="IB148" s="64" t="s">
        <v>4</v>
      </c>
      <c r="IC148" s="64" t="s">
        <v>4</v>
      </c>
      <c r="ID148" s="64" t="s">
        <v>4</v>
      </c>
      <c r="IE148" s="58"/>
      <c r="IF148" s="58"/>
      <c r="IG148" s="58"/>
      <c r="IH148" s="64"/>
      <c r="II148" s="58"/>
      <c r="IJ148" s="64"/>
      <c r="IK148" s="182"/>
    </row>
    <row r="149" spans="1:245" s="38" customFormat="1" ht="15" x14ac:dyDescent="0.25">
      <c r="A149" s="141"/>
      <c r="B149" s="142" t="s">
        <v>22</v>
      </c>
      <c r="C149" s="305" t="s">
        <v>128</v>
      </c>
      <c r="D149" s="305"/>
      <c r="E149" s="305"/>
      <c r="F149" s="305"/>
      <c r="G149" s="305"/>
      <c r="H149" s="143" t="s">
        <v>129</v>
      </c>
      <c r="I149" s="144"/>
      <c r="J149" s="144"/>
      <c r="K149" s="145">
        <v>171.95</v>
      </c>
      <c r="L149" s="146"/>
      <c r="M149" s="144"/>
      <c r="N149" s="146"/>
      <c r="O149" s="144"/>
      <c r="P149" s="147">
        <v>97684.63</v>
      </c>
      <c r="HY149" s="64"/>
      <c r="HZ149" s="64"/>
      <c r="IA149" s="64"/>
      <c r="IB149" s="64"/>
      <c r="IC149" s="64"/>
      <c r="ID149" s="64"/>
      <c r="IE149" s="58" t="s">
        <v>128</v>
      </c>
      <c r="IF149" s="58"/>
      <c r="IG149" s="58"/>
      <c r="IH149" s="64"/>
      <c r="II149" s="58"/>
      <c r="IJ149" s="64"/>
      <c r="IK149" s="182"/>
    </row>
    <row r="150" spans="1:245" s="38" customFormat="1" ht="15" x14ac:dyDescent="0.25">
      <c r="A150" s="148"/>
      <c r="B150" s="142" t="s">
        <v>213</v>
      </c>
      <c r="C150" s="305" t="s">
        <v>214</v>
      </c>
      <c r="D150" s="305"/>
      <c r="E150" s="305"/>
      <c r="F150" s="305"/>
      <c r="G150" s="305"/>
      <c r="H150" s="143" t="s">
        <v>129</v>
      </c>
      <c r="I150" s="145">
        <v>0.91</v>
      </c>
      <c r="J150" s="144"/>
      <c r="K150" s="145">
        <v>86.45</v>
      </c>
      <c r="L150" s="149"/>
      <c r="M150" s="150"/>
      <c r="N150" s="151">
        <v>514.37</v>
      </c>
      <c r="O150" s="144"/>
      <c r="P150" s="147">
        <v>44467.29</v>
      </c>
      <c r="HY150" s="64"/>
      <c r="HZ150" s="64"/>
      <c r="IA150" s="64"/>
      <c r="IB150" s="64"/>
      <c r="IC150" s="64"/>
      <c r="ID150" s="64"/>
      <c r="IE150" s="58"/>
      <c r="IF150" s="58" t="s">
        <v>214</v>
      </c>
      <c r="IG150" s="58"/>
      <c r="IH150" s="64"/>
      <c r="II150" s="58"/>
      <c r="IJ150" s="64"/>
      <c r="IK150" s="182"/>
    </row>
    <row r="151" spans="1:245" s="38" customFormat="1" ht="15" x14ac:dyDescent="0.25">
      <c r="A151" s="148"/>
      <c r="B151" s="142" t="s">
        <v>215</v>
      </c>
      <c r="C151" s="305" t="s">
        <v>216</v>
      </c>
      <c r="D151" s="305"/>
      <c r="E151" s="305"/>
      <c r="F151" s="305"/>
      <c r="G151" s="305"/>
      <c r="H151" s="143" t="s">
        <v>129</v>
      </c>
      <c r="I151" s="145">
        <v>0.45</v>
      </c>
      <c r="J151" s="144"/>
      <c r="K151" s="145">
        <v>42.75</v>
      </c>
      <c r="L151" s="149"/>
      <c r="M151" s="150"/>
      <c r="N151" s="151">
        <v>579.20000000000005</v>
      </c>
      <c r="O151" s="144"/>
      <c r="P151" s="147">
        <v>24760.799999999999</v>
      </c>
      <c r="HY151" s="64"/>
      <c r="HZ151" s="64"/>
      <c r="IA151" s="64"/>
      <c r="IB151" s="64"/>
      <c r="IC151" s="64"/>
      <c r="ID151" s="64"/>
      <c r="IE151" s="58"/>
      <c r="IF151" s="58" t="s">
        <v>216</v>
      </c>
      <c r="IG151" s="58"/>
      <c r="IH151" s="64"/>
      <c r="II151" s="58"/>
      <c r="IJ151" s="64"/>
      <c r="IK151" s="182"/>
    </row>
    <row r="152" spans="1:245" s="38" customFormat="1" ht="15" x14ac:dyDescent="0.25">
      <c r="A152" s="148"/>
      <c r="B152" s="142" t="s">
        <v>217</v>
      </c>
      <c r="C152" s="305" t="s">
        <v>218</v>
      </c>
      <c r="D152" s="305"/>
      <c r="E152" s="305"/>
      <c r="F152" s="305"/>
      <c r="G152" s="305"/>
      <c r="H152" s="143" t="s">
        <v>129</v>
      </c>
      <c r="I152" s="145">
        <v>0.45</v>
      </c>
      <c r="J152" s="144"/>
      <c r="K152" s="145">
        <v>42.75</v>
      </c>
      <c r="L152" s="149"/>
      <c r="M152" s="150"/>
      <c r="N152" s="151">
        <v>665.65</v>
      </c>
      <c r="O152" s="144"/>
      <c r="P152" s="147">
        <v>28456.54</v>
      </c>
      <c r="HY152" s="64"/>
      <c r="HZ152" s="64"/>
      <c r="IA152" s="64"/>
      <c r="IB152" s="64"/>
      <c r="IC152" s="64"/>
      <c r="ID152" s="64"/>
      <c r="IE152" s="58"/>
      <c r="IF152" s="58" t="s">
        <v>218</v>
      </c>
      <c r="IG152" s="58"/>
      <c r="IH152" s="64"/>
      <c r="II152" s="58"/>
      <c r="IJ152" s="64"/>
      <c r="IK152" s="182"/>
    </row>
    <row r="153" spans="1:245" s="38" customFormat="1" ht="15" x14ac:dyDescent="0.25">
      <c r="A153" s="141"/>
      <c r="B153" s="142" t="s">
        <v>26</v>
      </c>
      <c r="C153" s="305" t="s">
        <v>33</v>
      </c>
      <c r="D153" s="305"/>
      <c r="E153" s="305"/>
      <c r="F153" s="305"/>
      <c r="G153" s="305"/>
      <c r="H153" s="143"/>
      <c r="I153" s="144"/>
      <c r="J153" s="144"/>
      <c r="K153" s="144"/>
      <c r="L153" s="146"/>
      <c r="M153" s="144"/>
      <c r="N153" s="146"/>
      <c r="O153" s="144"/>
      <c r="P153" s="147">
        <v>21450.09</v>
      </c>
      <c r="HY153" s="64"/>
      <c r="HZ153" s="64"/>
      <c r="IA153" s="64"/>
      <c r="IB153" s="64"/>
      <c r="IC153" s="64"/>
      <c r="ID153" s="64"/>
      <c r="IE153" s="58" t="s">
        <v>33</v>
      </c>
      <c r="IF153" s="58"/>
      <c r="IG153" s="58"/>
      <c r="IH153" s="64"/>
      <c r="II153" s="58"/>
      <c r="IJ153" s="64"/>
      <c r="IK153" s="182"/>
    </row>
    <row r="154" spans="1:245" s="38" customFormat="1" ht="15" x14ac:dyDescent="0.25">
      <c r="A154" s="141"/>
      <c r="B154" s="142"/>
      <c r="C154" s="305" t="s">
        <v>132</v>
      </c>
      <c r="D154" s="305"/>
      <c r="E154" s="305"/>
      <c r="F154" s="305"/>
      <c r="G154" s="305"/>
      <c r="H154" s="143" t="s">
        <v>129</v>
      </c>
      <c r="I154" s="144"/>
      <c r="J154" s="144"/>
      <c r="K154" s="152">
        <v>41.8</v>
      </c>
      <c r="L154" s="146"/>
      <c r="M154" s="144"/>
      <c r="N154" s="146"/>
      <c r="O154" s="144"/>
      <c r="P154" s="147">
        <v>24210.560000000001</v>
      </c>
      <c r="HY154" s="64"/>
      <c r="HZ154" s="64"/>
      <c r="IA154" s="64"/>
      <c r="IB154" s="64"/>
      <c r="IC154" s="64"/>
      <c r="ID154" s="64"/>
      <c r="IE154" s="58" t="s">
        <v>132</v>
      </c>
      <c r="IF154" s="58"/>
      <c r="IG154" s="58"/>
      <c r="IH154" s="64"/>
      <c r="II154" s="58"/>
      <c r="IJ154" s="64"/>
      <c r="IK154" s="182"/>
    </row>
    <row r="155" spans="1:245" s="38" customFormat="1" ht="15" x14ac:dyDescent="0.25">
      <c r="A155" s="148"/>
      <c r="B155" s="142" t="s">
        <v>159</v>
      </c>
      <c r="C155" s="305" t="s">
        <v>160</v>
      </c>
      <c r="D155" s="305"/>
      <c r="E155" s="305"/>
      <c r="F155" s="305"/>
      <c r="G155" s="305"/>
      <c r="H155" s="143" t="s">
        <v>135</v>
      </c>
      <c r="I155" s="145">
        <v>0.44</v>
      </c>
      <c r="J155" s="144"/>
      <c r="K155" s="152">
        <v>41.8</v>
      </c>
      <c r="L155" s="157">
        <v>346.73</v>
      </c>
      <c r="M155" s="154">
        <v>1.48</v>
      </c>
      <c r="N155" s="151">
        <v>513.16</v>
      </c>
      <c r="O155" s="144"/>
      <c r="P155" s="147">
        <v>21450.09</v>
      </c>
      <c r="HY155" s="64"/>
      <c r="HZ155" s="64"/>
      <c r="IA155" s="64"/>
      <c r="IB155" s="64"/>
      <c r="IC155" s="64"/>
      <c r="ID155" s="64"/>
      <c r="IE155" s="58"/>
      <c r="IF155" s="58" t="s">
        <v>160</v>
      </c>
      <c r="IG155" s="58"/>
      <c r="IH155" s="64"/>
      <c r="II155" s="58"/>
      <c r="IJ155" s="64"/>
      <c r="IK155" s="182"/>
    </row>
    <row r="156" spans="1:245" s="38" customFormat="1" ht="15" x14ac:dyDescent="0.25">
      <c r="A156" s="155"/>
      <c r="B156" s="142" t="s">
        <v>140</v>
      </c>
      <c r="C156" s="305" t="s">
        <v>141</v>
      </c>
      <c r="D156" s="305"/>
      <c r="E156" s="305"/>
      <c r="F156" s="305"/>
      <c r="G156" s="305"/>
      <c r="H156" s="143" t="s">
        <v>129</v>
      </c>
      <c r="I156" s="145">
        <v>0.44</v>
      </c>
      <c r="J156" s="144"/>
      <c r="K156" s="152">
        <v>41.8</v>
      </c>
      <c r="L156" s="146"/>
      <c r="M156" s="144"/>
      <c r="N156" s="156">
        <v>579.20000000000005</v>
      </c>
      <c r="O156" s="144"/>
      <c r="P156" s="147">
        <v>24210.560000000001</v>
      </c>
      <c r="HY156" s="64"/>
      <c r="HZ156" s="64"/>
      <c r="IA156" s="64"/>
      <c r="IB156" s="64"/>
      <c r="IC156" s="64"/>
      <c r="ID156" s="64"/>
      <c r="IE156" s="58"/>
      <c r="IF156" s="58"/>
      <c r="IG156" s="58" t="s">
        <v>141</v>
      </c>
      <c r="IH156" s="64"/>
      <c r="II156" s="58"/>
      <c r="IJ156" s="64"/>
      <c r="IK156" s="182"/>
    </row>
    <row r="157" spans="1:245" s="38" customFormat="1" ht="23.25" x14ac:dyDescent="0.25">
      <c r="A157" s="175" t="s">
        <v>193</v>
      </c>
      <c r="B157" s="176" t="s">
        <v>219</v>
      </c>
      <c r="C157" s="337" t="s">
        <v>220</v>
      </c>
      <c r="D157" s="337"/>
      <c r="E157" s="337"/>
      <c r="F157" s="337"/>
      <c r="G157" s="337"/>
      <c r="H157" s="177" t="s">
        <v>127</v>
      </c>
      <c r="I157" s="178">
        <v>0</v>
      </c>
      <c r="J157" s="179"/>
      <c r="K157" s="178">
        <v>0</v>
      </c>
      <c r="L157" s="180"/>
      <c r="M157" s="179"/>
      <c r="N157" s="180"/>
      <c r="O157" s="179"/>
      <c r="P157" s="181"/>
      <c r="HY157" s="64"/>
      <c r="HZ157" s="64"/>
      <c r="IA157" s="64"/>
      <c r="IB157" s="64"/>
      <c r="IC157" s="64"/>
      <c r="ID157" s="64"/>
      <c r="IE157" s="58"/>
      <c r="IF157" s="58"/>
      <c r="IG157" s="58"/>
      <c r="IH157" s="64"/>
      <c r="II157" s="58"/>
      <c r="IJ157" s="64"/>
      <c r="IK157" s="182" t="s">
        <v>220</v>
      </c>
    </row>
    <row r="158" spans="1:245" s="38" customFormat="1" ht="23.25" x14ac:dyDescent="0.25">
      <c r="A158" s="175" t="s">
        <v>193</v>
      </c>
      <c r="B158" s="176" t="s">
        <v>221</v>
      </c>
      <c r="C158" s="337" t="s">
        <v>222</v>
      </c>
      <c r="D158" s="337"/>
      <c r="E158" s="337"/>
      <c r="F158" s="337"/>
      <c r="G158" s="337"/>
      <c r="H158" s="177" t="s">
        <v>127</v>
      </c>
      <c r="I158" s="178">
        <v>0</v>
      </c>
      <c r="J158" s="179"/>
      <c r="K158" s="178">
        <v>0</v>
      </c>
      <c r="L158" s="180"/>
      <c r="M158" s="179"/>
      <c r="N158" s="180"/>
      <c r="O158" s="179"/>
      <c r="P158" s="181"/>
      <c r="HY158" s="64"/>
      <c r="HZ158" s="64"/>
      <c r="IA158" s="64"/>
      <c r="IB158" s="64"/>
      <c r="IC158" s="64"/>
      <c r="ID158" s="64"/>
      <c r="IE158" s="58"/>
      <c r="IF158" s="58"/>
      <c r="IG158" s="58"/>
      <c r="IH158" s="64"/>
      <c r="II158" s="58"/>
      <c r="IJ158" s="64"/>
      <c r="IK158" s="182" t="s">
        <v>222</v>
      </c>
    </row>
    <row r="159" spans="1:245" s="38" customFormat="1" ht="15" x14ac:dyDescent="0.25">
      <c r="A159" s="158"/>
      <c r="B159" s="159"/>
      <c r="C159" s="336" t="s">
        <v>142</v>
      </c>
      <c r="D159" s="336"/>
      <c r="E159" s="336"/>
      <c r="F159" s="336"/>
      <c r="G159" s="336"/>
      <c r="H159" s="133"/>
      <c r="I159" s="134"/>
      <c r="J159" s="134"/>
      <c r="K159" s="134"/>
      <c r="L159" s="136"/>
      <c r="M159" s="134"/>
      <c r="N159" s="160"/>
      <c r="O159" s="134"/>
      <c r="P159" s="161">
        <v>143345.28</v>
      </c>
      <c r="HY159" s="64"/>
      <c r="HZ159" s="64"/>
      <c r="IA159" s="64"/>
      <c r="IB159" s="64"/>
      <c r="IC159" s="64"/>
      <c r="ID159" s="64"/>
      <c r="IE159" s="58"/>
      <c r="IF159" s="58"/>
      <c r="IG159" s="58"/>
      <c r="IH159" s="64" t="s">
        <v>142</v>
      </c>
      <c r="II159" s="58"/>
      <c r="IJ159" s="64"/>
      <c r="IK159" s="182"/>
    </row>
    <row r="160" spans="1:245" s="38" customFormat="1" ht="15" x14ac:dyDescent="0.25">
      <c r="A160" s="155"/>
      <c r="B160" s="142"/>
      <c r="C160" s="305" t="s">
        <v>59</v>
      </c>
      <c r="D160" s="305"/>
      <c r="E160" s="305"/>
      <c r="F160" s="305"/>
      <c r="G160" s="305"/>
      <c r="H160" s="143"/>
      <c r="I160" s="144"/>
      <c r="J160" s="144"/>
      <c r="K160" s="144"/>
      <c r="L160" s="146"/>
      <c r="M160" s="144"/>
      <c r="N160" s="146"/>
      <c r="O160" s="144"/>
      <c r="P160" s="147">
        <v>121895.19</v>
      </c>
      <c r="HY160" s="64"/>
      <c r="HZ160" s="64"/>
      <c r="IA160" s="64"/>
      <c r="IB160" s="64"/>
      <c r="IC160" s="64"/>
      <c r="ID160" s="64"/>
      <c r="IE160" s="58"/>
      <c r="IF160" s="58"/>
      <c r="IG160" s="58"/>
      <c r="IH160" s="64"/>
      <c r="II160" s="58" t="s">
        <v>59</v>
      </c>
      <c r="IJ160" s="64"/>
      <c r="IK160" s="182"/>
    </row>
    <row r="161" spans="1:245" s="38" customFormat="1" ht="15" x14ac:dyDescent="0.25">
      <c r="A161" s="155"/>
      <c r="B161" s="142" t="s">
        <v>143</v>
      </c>
      <c r="C161" s="305" t="s">
        <v>144</v>
      </c>
      <c r="D161" s="305"/>
      <c r="E161" s="305"/>
      <c r="F161" s="305"/>
      <c r="G161" s="305"/>
      <c r="H161" s="143" t="s">
        <v>145</v>
      </c>
      <c r="I161" s="162">
        <v>103</v>
      </c>
      <c r="J161" s="144"/>
      <c r="K161" s="162">
        <v>103</v>
      </c>
      <c r="L161" s="146"/>
      <c r="M161" s="144"/>
      <c r="N161" s="146"/>
      <c r="O161" s="144"/>
      <c r="P161" s="147">
        <v>125552.05</v>
      </c>
      <c r="HY161" s="64"/>
      <c r="HZ161" s="64"/>
      <c r="IA161" s="64"/>
      <c r="IB161" s="64"/>
      <c r="IC161" s="64"/>
      <c r="ID161" s="64"/>
      <c r="IE161" s="58"/>
      <c r="IF161" s="58"/>
      <c r="IG161" s="58"/>
      <c r="IH161" s="64"/>
      <c r="II161" s="58" t="s">
        <v>144</v>
      </c>
      <c r="IJ161" s="64"/>
      <c r="IK161" s="182"/>
    </row>
    <row r="162" spans="1:245" s="38" customFormat="1" ht="15" x14ac:dyDescent="0.25">
      <c r="A162" s="155"/>
      <c r="B162" s="142" t="s">
        <v>146</v>
      </c>
      <c r="C162" s="305" t="s">
        <v>147</v>
      </c>
      <c r="D162" s="305"/>
      <c r="E162" s="305"/>
      <c r="F162" s="305"/>
      <c r="G162" s="305"/>
      <c r="H162" s="143" t="s">
        <v>145</v>
      </c>
      <c r="I162" s="162">
        <v>60</v>
      </c>
      <c r="J162" s="144"/>
      <c r="K162" s="162">
        <v>60</v>
      </c>
      <c r="L162" s="146"/>
      <c r="M162" s="144"/>
      <c r="N162" s="146"/>
      <c r="O162" s="144"/>
      <c r="P162" s="147">
        <v>73137.11</v>
      </c>
      <c r="HY162" s="64"/>
      <c r="HZ162" s="64"/>
      <c r="IA162" s="64"/>
      <c r="IB162" s="64"/>
      <c r="IC162" s="64"/>
      <c r="ID162" s="64"/>
      <c r="IE162" s="58"/>
      <c r="IF162" s="58"/>
      <c r="IG162" s="58"/>
      <c r="IH162" s="64"/>
      <c r="II162" s="58" t="s">
        <v>147</v>
      </c>
      <c r="IJ162" s="64"/>
      <c r="IK162" s="182"/>
    </row>
    <row r="163" spans="1:245" s="38" customFormat="1" ht="15" x14ac:dyDescent="0.25">
      <c r="A163" s="163"/>
      <c r="B163" s="164"/>
      <c r="C163" s="336" t="s">
        <v>148</v>
      </c>
      <c r="D163" s="336"/>
      <c r="E163" s="336"/>
      <c r="F163" s="336"/>
      <c r="G163" s="336"/>
      <c r="H163" s="133"/>
      <c r="I163" s="134"/>
      <c r="J163" s="134"/>
      <c r="K163" s="134"/>
      <c r="L163" s="136"/>
      <c r="M163" s="134"/>
      <c r="N163" s="160">
        <v>3600.36</v>
      </c>
      <c r="O163" s="134"/>
      <c r="P163" s="161">
        <v>342034.44</v>
      </c>
      <c r="HY163" s="64"/>
      <c r="HZ163" s="64"/>
      <c r="IA163" s="64"/>
      <c r="IB163" s="64"/>
      <c r="IC163" s="64"/>
      <c r="ID163" s="64"/>
      <c r="IE163" s="58"/>
      <c r="IF163" s="58"/>
      <c r="IG163" s="58"/>
      <c r="IH163" s="64"/>
      <c r="II163" s="58"/>
      <c r="IJ163" s="64" t="s">
        <v>148</v>
      </c>
      <c r="IK163" s="182"/>
    </row>
    <row r="164" spans="1:245" s="38" customFormat="1" ht="0.75" customHeight="1" x14ac:dyDescent="0.25">
      <c r="A164" s="165"/>
      <c r="B164" s="166"/>
      <c r="C164" s="166"/>
      <c r="D164" s="166"/>
      <c r="E164" s="166"/>
      <c r="F164" s="166"/>
      <c r="G164" s="166"/>
      <c r="H164" s="167"/>
      <c r="I164" s="168"/>
      <c r="J164" s="168"/>
      <c r="K164" s="168"/>
      <c r="L164" s="169"/>
      <c r="M164" s="168"/>
      <c r="N164" s="169"/>
      <c r="O164" s="168"/>
      <c r="P164" s="170"/>
      <c r="HY164" s="64"/>
      <c r="HZ164" s="64"/>
      <c r="IA164" s="64"/>
      <c r="IB164" s="64"/>
      <c r="IC164" s="64"/>
      <c r="ID164" s="64"/>
      <c r="IE164" s="58"/>
      <c r="IF164" s="58"/>
      <c r="IG164" s="58"/>
      <c r="IH164" s="64"/>
      <c r="II164" s="58"/>
      <c r="IJ164" s="64"/>
      <c r="IK164" s="182"/>
    </row>
    <row r="165" spans="1:245" s="38" customFormat="1" ht="34.5" x14ac:dyDescent="0.25">
      <c r="A165" s="131" t="s">
        <v>223</v>
      </c>
      <c r="B165" s="132" t="s">
        <v>224</v>
      </c>
      <c r="C165" s="324" t="s">
        <v>225</v>
      </c>
      <c r="D165" s="324"/>
      <c r="E165" s="324"/>
      <c r="F165" s="324"/>
      <c r="G165" s="324"/>
      <c r="H165" s="133" t="s">
        <v>226</v>
      </c>
      <c r="I165" s="134">
        <v>2.1</v>
      </c>
      <c r="J165" s="135">
        <v>1</v>
      </c>
      <c r="K165" s="183">
        <v>2.1</v>
      </c>
      <c r="L165" s="136"/>
      <c r="M165" s="134"/>
      <c r="N165" s="137"/>
      <c r="O165" s="134"/>
      <c r="P165" s="138"/>
      <c r="Q165" s="139"/>
      <c r="R165" s="140"/>
      <c r="HY165" s="64"/>
      <c r="HZ165" s="64" t="s">
        <v>225</v>
      </c>
      <c r="IA165" s="64" t="s">
        <v>4</v>
      </c>
      <c r="IB165" s="64" t="s">
        <v>4</v>
      </c>
      <c r="IC165" s="64" t="s">
        <v>4</v>
      </c>
      <c r="ID165" s="64" t="s">
        <v>4</v>
      </c>
      <c r="IE165" s="58"/>
      <c r="IF165" s="58"/>
      <c r="IG165" s="58"/>
      <c r="IH165" s="64"/>
      <c r="II165" s="58"/>
      <c r="IJ165" s="64"/>
      <c r="IK165" s="182"/>
    </row>
    <row r="166" spans="1:245" s="38" customFormat="1" ht="15" x14ac:dyDescent="0.25">
      <c r="A166" s="141"/>
      <c r="B166" s="142" t="s">
        <v>22</v>
      </c>
      <c r="C166" s="305" t="s">
        <v>128</v>
      </c>
      <c r="D166" s="305"/>
      <c r="E166" s="305"/>
      <c r="F166" s="305"/>
      <c r="G166" s="305"/>
      <c r="H166" s="143" t="s">
        <v>129</v>
      </c>
      <c r="I166" s="144"/>
      <c r="J166" s="144"/>
      <c r="K166" s="184">
        <v>199.75200000000001</v>
      </c>
      <c r="L166" s="146"/>
      <c r="M166" s="144"/>
      <c r="N166" s="146"/>
      <c r="O166" s="144"/>
      <c r="P166" s="147">
        <v>113285.28</v>
      </c>
      <c r="HY166" s="64"/>
      <c r="HZ166" s="64"/>
      <c r="IA166" s="64"/>
      <c r="IB166" s="64"/>
      <c r="IC166" s="64"/>
      <c r="ID166" s="64"/>
      <c r="IE166" s="58" t="s">
        <v>128</v>
      </c>
      <c r="IF166" s="58"/>
      <c r="IG166" s="58"/>
      <c r="IH166" s="64"/>
      <c r="II166" s="58"/>
      <c r="IJ166" s="64"/>
      <c r="IK166" s="182"/>
    </row>
    <row r="167" spans="1:245" s="38" customFormat="1" ht="15" x14ac:dyDescent="0.25">
      <c r="A167" s="148"/>
      <c r="B167" s="142" t="s">
        <v>227</v>
      </c>
      <c r="C167" s="305" t="s">
        <v>228</v>
      </c>
      <c r="D167" s="305"/>
      <c r="E167" s="305"/>
      <c r="F167" s="305"/>
      <c r="G167" s="305"/>
      <c r="H167" s="143" t="s">
        <v>129</v>
      </c>
      <c r="I167" s="145">
        <v>0.99</v>
      </c>
      <c r="J167" s="144"/>
      <c r="K167" s="184">
        <v>2.0790000000000002</v>
      </c>
      <c r="L167" s="149"/>
      <c r="M167" s="150"/>
      <c r="N167" s="151">
        <v>471.14</v>
      </c>
      <c r="O167" s="144"/>
      <c r="P167" s="147">
        <v>979.5</v>
      </c>
      <c r="HY167" s="64"/>
      <c r="HZ167" s="64"/>
      <c r="IA167" s="64"/>
      <c r="IB167" s="64"/>
      <c r="IC167" s="64"/>
      <c r="ID167" s="64"/>
      <c r="IE167" s="58"/>
      <c r="IF167" s="58" t="s">
        <v>228</v>
      </c>
      <c r="IG167" s="58"/>
      <c r="IH167" s="64"/>
      <c r="II167" s="58"/>
      <c r="IJ167" s="64"/>
      <c r="IK167" s="182"/>
    </row>
    <row r="168" spans="1:245" s="38" customFormat="1" ht="15" x14ac:dyDescent="0.25">
      <c r="A168" s="148"/>
      <c r="B168" s="142" t="s">
        <v>213</v>
      </c>
      <c r="C168" s="305" t="s">
        <v>214</v>
      </c>
      <c r="D168" s="305"/>
      <c r="E168" s="305"/>
      <c r="F168" s="305"/>
      <c r="G168" s="305"/>
      <c r="H168" s="143" t="s">
        <v>129</v>
      </c>
      <c r="I168" s="145">
        <v>47.29</v>
      </c>
      <c r="J168" s="144"/>
      <c r="K168" s="184">
        <v>99.308999999999997</v>
      </c>
      <c r="L168" s="149"/>
      <c r="M168" s="150"/>
      <c r="N168" s="151">
        <v>514.37</v>
      </c>
      <c r="O168" s="144"/>
      <c r="P168" s="147">
        <v>51081.57</v>
      </c>
      <c r="HY168" s="64"/>
      <c r="HZ168" s="64"/>
      <c r="IA168" s="64"/>
      <c r="IB168" s="64"/>
      <c r="IC168" s="64"/>
      <c r="ID168" s="64"/>
      <c r="IE168" s="58"/>
      <c r="IF168" s="58" t="s">
        <v>214</v>
      </c>
      <c r="IG168" s="58"/>
      <c r="IH168" s="64"/>
      <c r="II168" s="58"/>
      <c r="IJ168" s="64"/>
      <c r="IK168" s="182"/>
    </row>
    <row r="169" spans="1:245" s="38" customFormat="1" ht="15" x14ac:dyDescent="0.25">
      <c r="A169" s="148"/>
      <c r="B169" s="142" t="s">
        <v>215</v>
      </c>
      <c r="C169" s="305" t="s">
        <v>216</v>
      </c>
      <c r="D169" s="305"/>
      <c r="E169" s="305"/>
      <c r="F169" s="305"/>
      <c r="G169" s="305"/>
      <c r="H169" s="143" t="s">
        <v>129</v>
      </c>
      <c r="I169" s="145">
        <v>23.42</v>
      </c>
      <c r="J169" s="144"/>
      <c r="K169" s="184">
        <v>49.182000000000002</v>
      </c>
      <c r="L169" s="149"/>
      <c r="M169" s="150"/>
      <c r="N169" s="151">
        <v>579.20000000000005</v>
      </c>
      <c r="O169" s="144"/>
      <c r="P169" s="147">
        <v>28486.21</v>
      </c>
      <c r="HY169" s="64"/>
      <c r="HZ169" s="64"/>
      <c r="IA169" s="64"/>
      <c r="IB169" s="64"/>
      <c r="IC169" s="64"/>
      <c r="ID169" s="64"/>
      <c r="IE169" s="58"/>
      <c r="IF169" s="58" t="s">
        <v>216</v>
      </c>
      <c r="IG169" s="58"/>
      <c r="IH169" s="64"/>
      <c r="II169" s="58"/>
      <c r="IJ169" s="64"/>
      <c r="IK169" s="182"/>
    </row>
    <row r="170" spans="1:245" s="38" customFormat="1" ht="15" x14ac:dyDescent="0.25">
      <c r="A170" s="148"/>
      <c r="B170" s="142" t="s">
        <v>217</v>
      </c>
      <c r="C170" s="305" t="s">
        <v>218</v>
      </c>
      <c r="D170" s="305"/>
      <c r="E170" s="305"/>
      <c r="F170" s="305"/>
      <c r="G170" s="305"/>
      <c r="H170" s="143" t="s">
        <v>129</v>
      </c>
      <c r="I170" s="145">
        <v>23.42</v>
      </c>
      <c r="J170" s="144"/>
      <c r="K170" s="184">
        <v>49.182000000000002</v>
      </c>
      <c r="L170" s="149"/>
      <c r="M170" s="150"/>
      <c r="N170" s="151">
        <v>665.65</v>
      </c>
      <c r="O170" s="144"/>
      <c r="P170" s="147">
        <v>32738</v>
      </c>
      <c r="HY170" s="64"/>
      <c r="HZ170" s="64"/>
      <c r="IA170" s="64"/>
      <c r="IB170" s="64"/>
      <c r="IC170" s="64"/>
      <c r="ID170" s="64"/>
      <c r="IE170" s="58"/>
      <c r="IF170" s="58" t="s">
        <v>218</v>
      </c>
      <c r="IG170" s="58"/>
      <c r="IH170" s="64"/>
      <c r="II170" s="58"/>
      <c r="IJ170" s="64"/>
      <c r="IK170" s="182"/>
    </row>
    <row r="171" spans="1:245" s="38" customFormat="1" ht="15" x14ac:dyDescent="0.25">
      <c r="A171" s="141"/>
      <c r="B171" s="142" t="s">
        <v>26</v>
      </c>
      <c r="C171" s="305" t="s">
        <v>33</v>
      </c>
      <c r="D171" s="305"/>
      <c r="E171" s="305"/>
      <c r="F171" s="305"/>
      <c r="G171" s="305"/>
      <c r="H171" s="143"/>
      <c r="I171" s="144"/>
      <c r="J171" s="144"/>
      <c r="K171" s="144"/>
      <c r="L171" s="146"/>
      <c r="M171" s="144"/>
      <c r="N171" s="146"/>
      <c r="O171" s="144"/>
      <c r="P171" s="147">
        <v>28219.16</v>
      </c>
      <c r="HY171" s="64"/>
      <c r="HZ171" s="64"/>
      <c r="IA171" s="64"/>
      <c r="IB171" s="64"/>
      <c r="IC171" s="64"/>
      <c r="ID171" s="64"/>
      <c r="IE171" s="58" t="s">
        <v>33</v>
      </c>
      <c r="IF171" s="58"/>
      <c r="IG171" s="58"/>
      <c r="IH171" s="64"/>
      <c r="II171" s="58"/>
      <c r="IJ171" s="64"/>
      <c r="IK171" s="182"/>
    </row>
    <row r="172" spans="1:245" s="38" customFormat="1" ht="15" x14ac:dyDescent="0.25">
      <c r="A172" s="141"/>
      <c r="B172" s="142"/>
      <c r="C172" s="305" t="s">
        <v>132</v>
      </c>
      <c r="D172" s="305"/>
      <c r="E172" s="305"/>
      <c r="F172" s="305"/>
      <c r="G172" s="305"/>
      <c r="H172" s="143" t="s">
        <v>129</v>
      </c>
      <c r="I172" s="144"/>
      <c r="J172" s="144"/>
      <c r="K172" s="184">
        <v>52.268999999999998</v>
      </c>
      <c r="L172" s="146"/>
      <c r="M172" s="144"/>
      <c r="N172" s="146"/>
      <c r="O172" s="144"/>
      <c r="P172" s="147">
        <v>30587.37</v>
      </c>
      <c r="HY172" s="64"/>
      <c r="HZ172" s="64"/>
      <c r="IA172" s="64"/>
      <c r="IB172" s="64"/>
      <c r="IC172" s="64"/>
      <c r="ID172" s="64"/>
      <c r="IE172" s="58" t="s">
        <v>132</v>
      </c>
      <c r="IF172" s="58"/>
      <c r="IG172" s="58"/>
      <c r="IH172" s="64"/>
      <c r="II172" s="58"/>
      <c r="IJ172" s="64"/>
      <c r="IK172" s="182"/>
    </row>
    <row r="173" spans="1:245" s="38" customFormat="1" ht="15" x14ac:dyDescent="0.25">
      <c r="A173" s="148"/>
      <c r="B173" s="142" t="s">
        <v>229</v>
      </c>
      <c r="C173" s="305" t="s">
        <v>230</v>
      </c>
      <c r="D173" s="305"/>
      <c r="E173" s="305"/>
      <c r="F173" s="305"/>
      <c r="G173" s="305"/>
      <c r="H173" s="143" t="s">
        <v>135</v>
      </c>
      <c r="I173" s="145">
        <v>0.75</v>
      </c>
      <c r="J173" s="144"/>
      <c r="K173" s="184">
        <v>1.575</v>
      </c>
      <c r="L173" s="149"/>
      <c r="M173" s="150"/>
      <c r="N173" s="151">
        <v>1653.98</v>
      </c>
      <c r="O173" s="144"/>
      <c r="P173" s="147">
        <v>2605.02</v>
      </c>
      <c r="HY173" s="64"/>
      <c r="HZ173" s="64"/>
      <c r="IA173" s="64"/>
      <c r="IB173" s="64"/>
      <c r="IC173" s="64"/>
      <c r="ID173" s="64"/>
      <c r="IE173" s="58"/>
      <c r="IF173" s="58" t="s">
        <v>230</v>
      </c>
      <c r="IG173" s="58"/>
      <c r="IH173" s="64"/>
      <c r="II173" s="58"/>
      <c r="IJ173" s="64"/>
      <c r="IK173" s="182"/>
    </row>
    <row r="174" spans="1:245" s="38" customFormat="1" ht="15" x14ac:dyDescent="0.25">
      <c r="A174" s="155"/>
      <c r="B174" s="142" t="s">
        <v>231</v>
      </c>
      <c r="C174" s="305" t="s">
        <v>232</v>
      </c>
      <c r="D174" s="305"/>
      <c r="E174" s="305"/>
      <c r="F174" s="305"/>
      <c r="G174" s="305"/>
      <c r="H174" s="143" t="s">
        <v>129</v>
      </c>
      <c r="I174" s="145">
        <v>0.75</v>
      </c>
      <c r="J174" s="144"/>
      <c r="K174" s="184">
        <v>1.575</v>
      </c>
      <c r="L174" s="146"/>
      <c r="M174" s="144"/>
      <c r="N174" s="156">
        <v>778.03</v>
      </c>
      <c r="O174" s="144"/>
      <c r="P174" s="147">
        <v>1225.4000000000001</v>
      </c>
      <c r="HY174" s="64"/>
      <c r="HZ174" s="64"/>
      <c r="IA174" s="64"/>
      <c r="IB174" s="64"/>
      <c r="IC174" s="64"/>
      <c r="ID174" s="64"/>
      <c r="IE174" s="58"/>
      <c r="IF174" s="58"/>
      <c r="IG174" s="58" t="s">
        <v>232</v>
      </c>
      <c r="IH174" s="64"/>
      <c r="II174" s="58"/>
      <c r="IJ174" s="64"/>
      <c r="IK174" s="182"/>
    </row>
    <row r="175" spans="1:245" s="38" customFormat="1" ht="15" x14ac:dyDescent="0.25">
      <c r="A175" s="148"/>
      <c r="B175" s="142" t="s">
        <v>233</v>
      </c>
      <c r="C175" s="305" t="s">
        <v>234</v>
      </c>
      <c r="D175" s="305"/>
      <c r="E175" s="305"/>
      <c r="F175" s="305"/>
      <c r="G175" s="305"/>
      <c r="H175" s="143" t="s">
        <v>135</v>
      </c>
      <c r="I175" s="145">
        <v>0.81</v>
      </c>
      <c r="J175" s="144"/>
      <c r="K175" s="184">
        <v>1.7010000000000001</v>
      </c>
      <c r="L175" s="157">
        <v>11.45</v>
      </c>
      <c r="M175" s="154">
        <v>1.48</v>
      </c>
      <c r="N175" s="151">
        <v>16.95</v>
      </c>
      <c r="O175" s="144"/>
      <c r="P175" s="147">
        <v>28.83</v>
      </c>
      <c r="HY175" s="64"/>
      <c r="HZ175" s="64"/>
      <c r="IA175" s="64"/>
      <c r="IB175" s="64"/>
      <c r="IC175" s="64"/>
      <c r="ID175" s="64"/>
      <c r="IE175" s="58"/>
      <c r="IF175" s="58" t="s">
        <v>234</v>
      </c>
      <c r="IG175" s="58"/>
      <c r="IH175" s="64"/>
      <c r="II175" s="58"/>
      <c r="IJ175" s="64"/>
      <c r="IK175" s="182"/>
    </row>
    <row r="176" spans="1:245" s="38" customFormat="1" ht="15" x14ac:dyDescent="0.25">
      <c r="A176" s="148"/>
      <c r="B176" s="142" t="s">
        <v>159</v>
      </c>
      <c r="C176" s="305" t="s">
        <v>160</v>
      </c>
      <c r="D176" s="305"/>
      <c r="E176" s="305"/>
      <c r="F176" s="305"/>
      <c r="G176" s="305"/>
      <c r="H176" s="143" t="s">
        <v>135</v>
      </c>
      <c r="I176" s="145">
        <v>22.74</v>
      </c>
      <c r="J176" s="144"/>
      <c r="K176" s="184">
        <v>47.753999999999998</v>
      </c>
      <c r="L176" s="157">
        <v>346.73</v>
      </c>
      <c r="M176" s="154">
        <v>1.48</v>
      </c>
      <c r="N176" s="151">
        <v>513.16</v>
      </c>
      <c r="O176" s="144"/>
      <c r="P176" s="147">
        <v>24505.439999999999</v>
      </c>
      <c r="HY176" s="64"/>
      <c r="HZ176" s="64"/>
      <c r="IA176" s="64"/>
      <c r="IB176" s="64"/>
      <c r="IC176" s="64"/>
      <c r="ID176" s="64"/>
      <c r="IE176" s="58"/>
      <c r="IF176" s="58" t="s">
        <v>160</v>
      </c>
      <c r="IG176" s="58"/>
      <c r="IH176" s="64"/>
      <c r="II176" s="58"/>
      <c r="IJ176" s="64"/>
      <c r="IK176" s="182"/>
    </row>
    <row r="177" spans="1:245" s="38" customFormat="1" ht="15" x14ac:dyDescent="0.25">
      <c r="A177" s="155"/>
      <c r="B177" s="142" t="s">
        <v>140</v>
      </c>
      <c r="C177" s="305" t="s">
        <v>141</v>
      </c>
      <c r="D177" s="305"/>
      <c r="E177" s="305"/>
      <c r="F177" s="305"/>
      <c r="G177" s="305"/>
      <c r="H177" s="143" t="s">
        <v>129</v>
      </c>
      <c r="I177" s="145">
        <v>22.74</v>
      </c>
      <c r="J177" s="144"/>
      <c r="K177" s="184">
        <v>47.753999999999998</v>
      </c>
      <c r="L177" s="146"/>
      <c r="M177" s="144"/>
      <c r="N177" s="156">
        <v>579.20000000000005</v>
      </c>
      <c r="O177" s="144"/>
      <c r="P177" s="147">
        <v>27659.119999999999</v>
      </c>
      <c r="HY177" s="64"/>
      <c r="HZ177" s="64"/>
      <c r="IA177" s="64"/>
      <c r="IB177" s="64"/>
      <c r="IC177" s="64"/>
      <c r="ID177" s="64"/>
      <c r="IE177" s="58"/>
      <c r="IF177" s="58"/>
      <c r="IG177" s="58" t="s">
        <v>141</v>
      </c>
      <c r="IH177" s="64"/>
      <c r="II177" s="58"/>
      <c r="IJ177" s="64"/>
      <c r="IK177" s="182"/>
    </row>
    <row r="178" spans="1:245" s="38" customFormat="1" ht="15" x14ac:dyDescent="0.25">
      <c r="A178" s="148"/>
      <c r="B178" s="142" t="s">
        <v>138</v>
      </c>
      <c r="C178" s="305" t="s">
        <v>139</v>
      </c>
      <c r="D178" s="305"/>
      <c r="E178" s="305"/>
      <c r="F178" s="305"/>
      <c r="G178" s="305"/>
      <c r="H178" s="143" t="s">
        <v>135</v>
      </c>
      <c r="I178" s="145">
        <v>0.59</v>
      </c>
      <c r="J178" s="144"/>
      <c r="K178" s="184">
        <v>1.2390000000000001</v>
      </c>
      <c r="L178" s="157">
        <v>477.92</v>
      </c>
      <c r="M178" s="154">
        <v>1.31</v>
      </c>
      <c r="N178" s="151">
        <v>626.08000000000004</v>
      </c>
      <c r="O178" s="144"/>
      <c r="P178" s="147">
        <v>775.71</v>
      </c>
      <c r="HY178" s="64"/>
      <c r="HZ178" s="64"/>
      <c r="IA178" s="64"/>
      <c r="IB178" s="64"/>
      <c r="IC178" s="64"/>
      <c r="ID178" s="64"/>
      <c r="IE178" s="58"/>
      <c r="IF178" s="58" t="s">
        <v>139</v>
      </c>
      <c r="IG178" s="58"/>
      <c r="IH178" s="64"/>
      <c r="II178" s="58"/>
      <c r="IJ178" s="64"/>
      <c r="IK178" s="182"/>
    </row>
    <row r="179" spans="1:245" s="38" customFormat="1" ht="15" x14ac:dyDescent="0.25">
      <c r="A179" s="155"/>
      <c r="B179" s="142" t="s">
        <v>140</v>
      </c>
      <c r="C179" s="305" t="s">
        <v>141</v>
      </c>
      <c r="D179" s="305"/>
      <c r="E179" s="305"/>
      <c r="F179" s="305"/>
      <c r="G179" s="305"/>
      <c r="H179" s="143" t="s">
        <v>129</v>
      </c>
      <c r="I179" s="145">
        <v>0.59</v>
      </c>
      <c r="J179" s="144"/>
      <c r="K179" s="184">
        <v>1.2390000000000001</v>
      </c>
      <c r="L179" s="146"/>
      <c r="M179" s="144"/>
      <c r="N179" s="156">
        <v>579.20000000000005</v>
      </c>
      <c r="O179" s="144"/>
      <c r="P179" s="172">
        <v>717.63</v>
      </c>
      <c r="HY179" s="64"/>
      <c r="HZ179" s="64"/>
      <c r="IA179" s="64"/>
      <c r="IB179" s="64"/>
      <c r="IC179" s="64"/>
      <c r="ID179" s="64"/>
      <c r="IE179" s="58"/>
      <c r="IF179" s="58"/>
      <c r="IG179" s="58" t="s">
        <v>141</v>
      </c>
      <c r="IH179" s="64"/>
      <c r="II179" s="58"/>
      <c r="IJ179" s="64"/>
      <c r="IK179" s="182"/>
    </row>
    <row r="180" spans="1:245" s="38" customFormat="1" ht="23.25" x14ac:dyDescent="0.25">
      <c r="A180" s="148"/>
      <c r="B180" s="142" t="s">
        <v>235</v>
      </c>
      <c r="C180" s="305" t="s">
        <v>236</v>
      </c>
      <c r="D180" s="305"/>
      <c r="E180" s="305"/>
      <c r="F180" s="305"/>
      <c r="G180" s="305"/>
      <c r="H180" s="143" t="s">
        <v>135</v>
      </c>
      <c r="I180" s="145">
        <v>0.81</v>
      </c>
      <c r="J180" s="144"/>
      <c r="K180" s="184">
        <v>1.7010000000000001</v>
      </c>
      <c r="L180" s="149"/>
      <c r="M180" s="150"/>
      <c r="N180" s="151">
        <v>178.81</v>
      </c>
      <c r="O180" s="144"/>
      <c r="P180" s="147">
        <v>304.16000000000003</v>
      </c>
      <c r="HY180" s="64"/>
      <c r="HZ180" s="64"/>
      <c r="IA180" s="64"/>
      <c r="IB180" s="64"/>
      <c r="IC180" s="64"/>
      <c r="ID180" s="64"/>
      <c r="IE180" s="58"/>
      <c r="IF180" s="58" t="s">
        <v>236</v>
      </c>
      <c r="IG180" s="58"/>
      <c r="IH180" s="64"/>
      <c r="II180" s="58"/>
      <c r="IJ180" s="64"/>
      <c r="IK180" s="182"/>
    </row>
    <row r="181" spans="1:245" s="38" customFormat="1" ht="15" x14ac:dyDescent="0.25">
      <c r="A181" s="155"/>
      <c r="B181" s="142" t="s">
        <v>140</v>
      </c>
      <c r="C181" s="305" t="s">
        <v>141</v>
      </c>
      <c r="D181" s="305"/>
      <c r="E181" s="305"/>
      <c r="F181" s="305"/>
      <c r="G181" s="305"/>
      <c r="H181" s="143" t="s">
        <v>129</v>
      </c>
      <c r="I181" s="145">
        <v>0.81</v>
      </c>
      <c r="J181" s="144"/>
      <c r="K181" s="184">
        <v>1.7010000000000001</v>
      </c>
      <c r="L181" s="146"/>
      <c r="M181" s="144"/>
      <c r="N181" s="156">
        <v>579.20000000000005</v>
      </c>
      <c r="O181" s="144"/>
      <c r="P181" s="172">
        <v>985.22</v>
      </c>
      <c r="HY181" s="64"/>
      <c r="HZ181" s="64"/>
      <c r="IA181" s="64"/>
      <c r="IB181" s="64"/>
      <c r="IC181" s="64"/>
      <c r="ID181" s="64"/>
      <c r="IE181" s="58"/>
      <c r="IF181" s="58"/>
      <c r="IG181" s="58" t="s">
        <v>141</v>
      </c>
      <c r="IH181" s="64"/>
      <c r="II181" s="58"/>
      <c r="IJ181" s="64"/>
      <c r="IK181" s="182"/>
    </row>
    <row r="182" spans="1:245" s="38" customFormat="1" ht="23.25" x14ac:dyDescent="0.25">
      <c r="A182" s="175" t="s">
        <v>193</v>
      </c>
      <c r="B182" s="176" t="s">
        <v>219</v>
      </c>
      <c r="C182" s="337" t="s">
        <v>220</v>
      </c>
      <c r="D182" s="337"/>
      <c r="E182" s="337"/>
      <c r="F182" s="337"/>
      <c r="G182" s="337"/>
      <c r="H182" s="177" t="s">
        <v>127</v>
      </c>
      <c r="I182" s="178">
        <v>0</v>
      </c>
      <c r="J182" s="179"/>
      <c r="K182" s="178">
        <v>0</v>
      </c>
      <c r="L182" s="180"/>
      <c r="M182" s="179"/>
      <c r="N182" s="180"/>
      <c r="O182" s="179"/>
      <c r="P182" s="181"/>
      <c r="HY182" s="64"/>
      <c r="HZ182" s="64"/>
      <c r="IA182" s="64"/>
      <c r="IB182" s="64"/>
      <c r="IC182" s="64"/>
      <c r="ID182" s="64"/>
      <c r="IE182" s="58"/>
      <c r="IF182" s="58"/>
      <c r="IG182" s="58"/>
      <c r="IH182" s="64"/>
      <c r="II182" s="58"/>
      <c r="IJ182" s="64"/>
      <c r="IK182" s="182" t="s">
        <v>220</v>
      </c>
    </row>
    <row r="183" spans="1:245" s="38" customFormat="1" ht="23.25" x14ac:dyDescent="0.25">
      <c r="A183" s="175" t="s">
        <v>193</v>
      </c>
      <c r="B183" s="176" t="s">
        <v>221</v>
      </c>
      <c r="C183" s="337" t="s">
        <v>222</v>
      </c>
      <c r="D183" s="337"/>
      <c r="E183" s="337"/>
      <c r="F183" s="337"/>
      <c r="G183" s="337"/>
      <c r="H183" s="177" t="s">
        <v>127</v>
      </c>
      <c r="I183" s="178">
        <v>0</v>
      </c>
      <c r="J183" s="179"/>
      <c r="K183" s="178">
        <v>0</v>
      </c>
      <c r="L183" s="180"/>
      <c r="M183" s="179"/>
      <c r="N183" s="180"/>
      <c r="O183" s="179"/>
      <c r="P183" s="181"/>
      <c r="HY183" s="64"/>
      <c r="HZ183" s="64"/>
      <c r="IA183" s="64"/>
      <c r="IB183" s="64"/>
      <c r="IC183" s="64"/>
      <c r="ID183" s="64"/>
      <c r="IE183" s="58"/>
      <c r="IF183" s="58"/>
      <c r="IG183" s="58"/>
      <c r="IH183" s="64"/>
      <c r="II183" s="58"/>
      <c r="IJ183" s="64"/>
      <c r="IK183" s="182" t="s">
        <v>222</v>
      </c>
    </row>
    <row r="184" spans="1:245" s="38" customFormat="1" ht="15" x14ac:dyDescent="0.25">
      <c r="A184" s="175" t="s">
        <v>193</v>
      </c>
      <c r="B184" s="176" t="s">
        <v>237</v>
      </c>
      <c r="C184" s="337" t="s">
        <v>238</v>
      </c>
      <c r="D184" s="337"/>
      <c r="E184" s="337"/>
      <c r="F184" s="337"/>
      <c r="G184" s="337"/>
      <c r="H184" s="177" t="s">
        <v>226</v>
      </c>
      <c r="I184" s="178">
        <v>0</v>
      </c>
      <c r="J184" s="179"/>
      <c r="K184" s="178">
        <v>0</v>
      </c>
      <c r="L184" s="180"/>
      <c r="M184" s="179"/>
      <c r="N184" s="180"/>
      <c r="O184" s="179"/>
      <c r="P184" s="181"/>
      <c r="HY184" s="64"/>
      <c r="HZ184" s="64"/>
      <c r="IA184" s="64"/>
      <c r="IB184" s="64"/>
      <c r="IC184" s="64"/>
      <c r="ID184" s="64"/>
      <c r="IE184" s="58"/>
      <c r="IF184" s="58"/>
      <c r="IG184" s="58"/>
      <c r="IH184" s="64"/>
      <c r="II184" s="58"/>
      <c r="IJ184" s="64"/>
      <c r="IK184" s="182" t="s">
        <v>238</v>
      </c>
    </row>
    <row r="185" spans="1:245" s="38" customFormat="1" ht="15" x14ac:dyDescent="0.25">
      <c r="A185" s="158"/>
      <c r="B185" s="159"/>
      <c r="C185" s="336" t="s">
        <v>142</v>
      </c>
      <c r="D185" s="336"/>
      <c r="E185" s="336"/>
      <c r="F185" s="336"/>
      <c r="G185" s="336"/>
      <c r="H185" s="133"/>
      <c r="I185" s="134"/>
      <c r="J185" s="134"/>
      <c r="K185" s="134"/>
      <c r="L185" s="136"/>
      <c r="M185" s="134"/>
      <c r="N185" s="160"/>
      <c r="O185" s="134"/>
      <c r="P185" s="161">
        <v>172091.81</v>
      </c>
      <c r="HY185" s="64"/>
      <c r="HZ185" s="64"/>
      <c r="IA185" s="64"/>
      <c r="IB185" s="64"/>
      <c r="IC185" s="64"/>
      <c r="ID185" s="64"/>
      <c r="IE185" s="58"/>
      <c r="IF185" s="58"/>
      <c r="IG185" s="58"/>
      <c r="IH185" s="64" t="s">
        <v>142</v>
      </c>
      <c r="II185" s="58"/>
      <c r="IJ185" s="64"/>
      <c r="IK185" s="182"/>
    </row>
    <row r="186" spans="1:245" s="38" customFormat="1" ht="15" x14ac:dyDescent="0.25">
      <c r="A186" s="155"/>
      <c r="B186" s="142"/>
      <c r="C186" s="305" t="s">
        <v>59</v>
      </c>
      <c r="D186" s="305"/>
      <c r="E186" s="305"/>
      <c r="F186" s="305"/>
      <c r="G186" s="305"/>
      <c r="H186" s="143"/>
      <c r="I186" s="144"/>
      <c r="J186" s="144"/>
      <c r="K186" s="144"/>
      <c r="L186" s="146"/>
      <c r="M186" s="144"/>
      <c r="N186" s="146"/>
      <c r="O186" s="144"/>
      <c r="P186" s="147">
        <v>143872.65</v>
      </c>
      <c r="HY186" s="64"/>
      <c r="HZ186" s="64"/>
      <c r="IA186" s="64"/>
      <c r="IB186" s="64"/>
      <c r="IC186" s="64"/>
      <c r="ID186" s="64"/>
      <c r="IE186" s="58"/>
      <c r="IF186" s="58"/>
      <c r="IG186" s="58"/>
      <c r="IH186" s="64"/>
      <c r="II186" s="58" t="s">
        <v>59</v>
      </c>
      <c r="IJ186" s="64"/>
      <c r="IK186" s="182"/>
    </row>
    <row r="187" spans="1:245" s="38" customFormat="1" ht="15" x14ac:dyDescent="0.25">
      <c r="A187" s="155"/>
      <c r="B187" s="142" t="s">
        <v>143</v>
      </c>
      <c r="C187" s="305" t="s">
        <v>144</v>
      </c>
      <c r="D187" s="305"/>
      <c r="E187" s="305"/>
      <c r="F187" s="305"/>
      <c r="G187" s="305"/>
      <c r="H187" s="143" t="s">
        <v>145</v>
      </c>
      <c r="I187" s="162">
        <v>103</v>
      </c>
      <c r="J187" s="144"/>
      <c r="K187" s="162">
        <v>103</v>
      </c>
      <c r="L187" s="146"/>
      <c r="M187" s="144"/>
      <c r="N187" s="146"/>
      <c r="O187" s="144"/>
      <c r="P187" s="147">
        <v>148188.82999999999</v>
      </c>
      <c r="HY187" s="64"/>
      <c r="HZ187" s="64"/>
      <c r="IA187" s="64"/>
      <c r="IB187" s="64"/>
      <c r="IC187" s="64"/>
      <c r="ID187" s="64"/>
      <c r="IE187" s="58"/>
      <c r="IF187" s="58"/>
      <c r="IG187" s="58"/>
      <c r="IH187" s="64"/>
      <c r="II187" s="58" t="s">
        <v>144</v>
      </c>
      <c r="IJ187" s="64"/>
      <c r="IK187" s="182"/>
    </row>
    <row r="188" spans="1:245" s="38" customFormat="1" ht="15" x14ac:dyDescent="0.25">
      <c r="A188" s="155"/>
      <c r="B188" s="142" t="s">
        <v>146</v>
      </c>
      <c r="C188" s="305" t="s">
        <v>147</v>
      </c>
      <c r="D188" s="305"/>
      <c r="E188" s="305"/>
      <c r="F188" s="305"/>
      <c r="G188" s="305"/>
      <c r="H188" s="143" t="s">
        <v>145</v>
      </c>
      <c r="I188" s="162">
        <v>60</v>
      </c>
      <c r="J188" s="144"/>
      <c r="K188" s="162">
        <v>60</v>
      </c>
      <c r="L188" s="146"/>
      <c r="M188" s="144"/>
      <c r="N188" s="146"/>
      <c r="O188" s="144"/>
      <c r="P188" s="147">
        <v>86323.59</v>
      </c>
      <c r="HY188" s="64"/>
      <c r="HZ188" s="64"/>
      <c r="IA188" s="64"/>
      <c r="IB188" s="64"/>
      <c r="IC188" s="64"/>
      <c r="ID188" s="64"/>
      <c r="IE188" s="58"/>
      <c r="IF188" s="58"/>
      <c r="IG188" s="58"/>
      <c r="IH188" s="64"/>
      <c r="II188" s="58" t="s">
        <v>147</v>
      </c>
      <c r="IJ188" s="64"/>
      <c r="IK188" s="182"/>
    </row>
    <row r="189" spans="1:245" s="38" customFormat="1" ht="15" x14ac:dyDescent="0.25">
      <c r="A189" s="163"/>
      <c r="B189" s="164"/>
      <c r="C189" s="336" t="s">
        <v>148</v>
      </c>
      <c r="D189" s="336"/>
      <c r="E189" s="336"/>
      <c r="F189" s="336"/>
      <c r="G189" s="336"/>
      <c r="H189" s="133"/>
      <c r="I189" s="134"/>
      <c r="J189" s="134"/>
      <c r="K189" s="134"/>
      <c r="L189" s="136"/>
      <c r="M189" s="134"/>
      <c r="N189" s="160">
        <v>193621.06</v>
      </c>
      <c r="O189" s="134"/>
      <c r="P189" s="161">
        <v>406604.23</v>
      </c>
      <c r="HY189" s="64"/>
      <c r="HZ189" s="64"/>
      <c r="IA189" s="64"/>
      <c r="IB189" s="64"/>
      <c r="IC189" s="64"/>
      <c r="ID189" s="64"/>
      <c r="IE189" s="58"/>
      <c r="IF189" s="58"/>
      <c r="IG189" s="58"/>
      <c r="IH189" s="64"/>
      <c r="II189" s="58"/>
      <c r="IJ189" s="64" t="s">
        <v>148</v>
      </c>
      <c r="IK189" s="182"/>
    </row>
    <row r="190" spans="1:245" s="38" customFormat="1" ht="0.75" customHeight="1" x14ac:dyDescent="0.25">
      <c r="A190" s="165"/>
      <c r="B190" s="166"/>
      <c r="C190" s="166"/>
      <c r="D190" s="166"/>
      <c r="E190" s="166"/>
      <c r="F190" s="166"/>
      <c r="G190" s="166"/>
      <c r="H190" s="167"/>
      <c r="I190" s="168"/>
      <c r="J190" s="168"/>
      <c r="K190" s="168"/>
      <c r="L190" s="169"/>
      <c r="M190" s="168"/>
      <c r="N190" s="169"/>
      <c r="O190" s="168"/>
      <c r="P190" s="170"/>
      <c r="HY190" s="64"/>
      <c r="HZ190" s="64"/>
      <c r="IA190" s="64"/>
      <c r="IB190" s="64"/>
      <c r="IC190" s="64"/>
      <c r="ID190" s="64"/>
      <c r="IE190" s="58"/>
      <c r="IF190" s="58"/>
      <c r="IG190" s="58"/>
      <c r="IH190" s="64"/>
      <c r="II190" s="58"/>
      <c r="IJ190" s="64"/>
      <c r="IK190" s="182"/>
    </row>
    <row r="191" spans="1:245" s="38" customFormat="1" ht="15" x14ac:dyDescent="0.25">
      <c r="A191" s="131" t="s">
        <v>239</v>
      </c>
      <c r="B191" s="132" t="s">
        <v>240</v>
      </c>
      <c r="C191" s="324" t="s">
        <v>241</v>
      </c>
      <c r="D191" s="324"/>
      <c r="E191" s="324"/>
      <c r="F191" s="324"/>
      <c r="G191" s="324"/>
      <c r="H191" s="133" t="s">
        <v>192</v>
      </c>
      <c r="I191" s="134">
        <v>2.08</v>
      </c>
      <c r="J191" s="135">
        <v>1</v>
      </c>
      <c r="K191" s="185">
        <v>2.08</v>
      </c>
      <c r="L191" s="136"/>
      <c r="M191" s="134"/>
      <c r="N191" s="137"/>
      <c r="O191" s="134"/>
      <c r="P191" s="138"/>
      <c r="Q191" s="139"/>
      <c r="R191" s="140"/>
      <c r="HY191" s="64"/>
      <c r="HZ191" s="64" t="s">
        <v>241</v>
      </c>
      <c r="IA191" s="64" t="s">
        <v>4</v>
      </c>
      <c r="IB191" s="64" t="s">
        <v>4</v>
      </c>
      <c r="IC191" s="64" t="s">
        <v>4</v>
      </c>
      <c r="ID191" s="64" t="s">
        <v>4</v>
      </c>
      <c r="IE191" s="58"/>
      <c r="IF191" s="58"/>
      <c r="IG191" s="58"/>
      <c r="IH191" s="64"/>
      <c r="II191" s="58"/>
      <c r="IJ191" s="64"/>
      <c r="IK191" s="182"/>
    </row>
    <row r="192" spans="1:245" s="38" customFormat="1" ht="15" x14ac:dyDescent="0.25">
      <c r="A192" s="141"/>
      <c r="B192" s="142" t="s">
        <v>22</v>
      </c>
      <c r="C192" s="305" t="s">
        <v>128</v>
      </c>
      <c r="D192" s="305"/>
      <c r="E192" s="305"/>
      <c r="F192" s="305"/>
      <c r="G192" s="305"/>
      <c r="H192" s="143" t="s">
        <v>129</v>
      </c>
      <c r="I192" s="144"/>
      <c r="J192" s="144"/>
      <c r="K192" s="184">
        <v>85.695999999999998</v>
      </c>
      <c r="L192" s="146"/>
      <c r="M192" s="144"/>
      <c r="N192" s="146"/>
      <c r="O192" s="144"/>
      <c r="P192" s="147">
        <v>49635.12</v>
      </c>
      <c r="HY192" s="64"/>
      <c r="HZ192" s="64"/>
      <c r="IA192" s="64"/>
      <c r="IB192" s="64"/>
      <c r="IC192" s="64"/>
      <c r="ID192" s="64"/>
      <c r="IE192" s="58" t="s">
        <v>128</v>
      </c>
      <c r="IF192" s="58"/>
      <c r="IG192" s="58"/>
      <c r="IH192" s="64"/>
      <c r="II192" s="58"/>
      <c r="IJ192" s="64"/>
      <c r="IK192" s="182"/>
    </row>
    <row r="193" spans="1:246" s="38" customFormat="1" ht="15" x14ac:dyDescent="0.25">
      <c r="A193" s="148"/>
      <c r="B193" s="142" t="s">
        <v>242</v>
      </c>
      <c r="C193" s="305" t="s">
        <v>243</v>
      </c>
      <c r="D193" s="305"/>
      <c r="E193" s="305"/>
      <c r="F193" s="305"/>
      <c r="G193" s="305"/>
      <c r="H193" s="143" t="s">
        <v>129</v>
      </c>
      <c r="I193" s="152">
        <v>41.2</v>
      </c>
      <c r="J193" s="144"/>
      <c r="K193" s="184">
        <v>85.695999999999998</v>
      </c>
      <c r="L193" s="149"/>
      <c r="M193" s="150"/>
      <c r="N193" s="151">
        <v>579.20000000000005</v>
      </c>
      <c r="O193" s="144"/>
      <c r="P193" s="147">
        <v>49635.12</v>
      </c>
      <c r="HY193" s="64"/>
      <c r="HZ193" s="64"/>
      <c r="IA193" s="64"/>
      <c r="IB193" s="64"/>
      <c r="IC193" s="64"/>
      <c r="ID193" s="64"/>
      <c r="IE193" s="58"/>
      <c r="IF193" s="58" t="s">
        <v>243</v>
      </c>
      <c r="IG193" s="58"/>
      <c r="IH193" s="64"/>
      <c r="II193" s="58"/>
      <c r="IJ193" s="64"/>
      <c r="IK193" s="182"/>
    </row>
    <row r="194" spans="1:246" s="38" customFormat="1" ht="15" x14ac:dyDescent="0.25">
      <c r="A194" s="141"/>
      <c r="B194" s="142" t="s">
        <v>26</v>
      </c>
      <c r="C194" s="305" t="s">
        <v>33</v>
      </c>
      <c r="D194" s="305"/>
      <c r="E194" s="305"/>
      <c r="F194" s="305"/>
      <c r="G194" s="305"/>
      <c r="H194" s="143"/>
      <c r="I194" s="144"/>
      <c r="J194" s="144"/>
      <c r="K194" s="144"/>
      <c r="L194" s="146"/>
      <c r="M194" s="144"/>
      <c r="N194" s="146"/>
      <c r="O194" s="144"/>
      <c r="P194" s="172">
        <v>486.88</v>
      </c>
      <c r="HY194" s="64"/>
      <c r="HZ194" s="64"/>
      <c r="IA194" s="64"/>
      <c r="IB194" s="64"/>
      <c r="IC194" s="64"/>
      <c r="ID194" s="64"/>
      <c r="IE194" s="58" t="s">
        <v>33</v>
      </c>
      <c r="IF194" s="58"/>
      <c r="IG194" s="58"/>
      <c r="IH194" s="64"/>
      <c r="II194" s="58"/>
      <c r="IJ194" s="64"/>
      <c r="IK194" s="182"/>
    </row>
    <row r="195" spans="1:246" s="38" customFormat="1" ht="15" x14ac:dyDescent="0.25">
      <c r="A195" s="141"/>
      <c r="B195" s="142"/>
      <c r="C195" s="305" t="s">
        <v>132</v>
      </c>
      <c r="D195" s="305"/>
      <c r="E195" s="305"/>
      <c r="F195" s="305"/>
      <c r="G195" s="305"/>
      <c r="H195" s="143" t="s">
        <v>129</v>
      </c>
      <c r="I195" s="144"/>
      <c r="J195" s="144"/>
      <c r="K195" s="184">
        <v>0.41599999999999998</v>
      </c>
      <c r="L195" s="146"/>
      <c r="M195" s="144"/>
      <c r="N195" s="146"/>
      <c r="O195" s="144"/>
      <c r="P195" s="172">
        <v>282.3</v>
      </c>
      <c r="HY195" s="64"/>
      <c r="HZ195" s="64"/>
      <c r="IA195" s="64"/>
      <c r="IB195" s="64"/>
      <c r="IC195" s="64"/>
      <c r="ID195" s="64"/>
      <c r="IE195" s="58" t="s">
        <v>132</v>
      </c>
      <c r="IF195" s="58"/>
      <c r="IG195" s="58"/>
      <c r="IH195" s="64"/>
      <c r="II195" s="58"/>
      <c r="IJ195" s="64"/>
      <c r="IK195" s="182"/>
    </row>
    <row r="196" spans="1:246" s="38" customFormat="1" ht="15" x14ac:dyDescent="0.25">
      <c r="A196" s="148"/>
      <c r="B196" s="142" t="s">
        <v>229</v>
      </c>
      <c r="C196" s="305" t="s">
        <v>230</v>
      </c>
      <c r="D196" s="305"/>
      <c r="E196" s="305"/>
      <c r="F196" s="305"/>
      <c r="G196" s="305"/>
      <c r="H196" s="143" t="s">
        <v>135</v>
      </c>
      <c r="I196" s="152">
        <v>0.1</v>
      </c>
      <c r="J196" s="144"/>
      <c r="K196" s="184">
        <v>0.20799999999999999</v>
      </c>
      <c r="L196" s="149"/>
      <c r="M196" s="150"/>
      <c r="N196" s="151">
        <v>1653.98</v>
      </c>
      <c r="O196" s="144"/>
      <c r="P196" s="147">
        <v>344.03</v>
      </c>
      <c r="HY196" s="64"/>
      <c r="HZ196" s="64"/>
      <c r="IA196" s="64"/>
      <c r="IB196" s="64"/>
      <c r="IC196" s="64"/>
      <c r="ID196" s="64"/>
      <c r="IE196" s="58"/>
      <c r="IF196" s="58" t="s">
        <v>230</v>
      </c>
      <c r="IG196" s="58"/>
      <c r="IH196" s="64"/>
      <c r="II196" s="58"/>
      <c r="IJ196" s="64"/>
      <c r="IK196" s="182"/>
    </row>
    <row r="197" spans="1:246" s="38" customFormat="1" ht="15" x14ac:dyDescent="0.25">
      <c r="A197" s="155"/>
      <c r="B197" s="142" t="s">
        <v>231</v>
      </c>
      <c r="C197" s="305" t="s">
        <v>232</v>
      </c>
      <c r="D197" s="305"/>
      <c r="E197" s="305"/>
      <c r="F197" s="305"/>
      <c r="G197" s="305"/>
      <c r="H197" s="143" t="s">
        <v>129</v>
      </c>
      <c r="I197" s="152">
        <v>0.1</v>
      </c>
      <c r="J197" s="144"/>
      <c r="K197" s="184">
        <v>0.20799999999999999</v>
      </c>
      <c r="L197" s="146"/>
      <c r="M197" s="144"/>
      <c r="N197" s="156">
        <v>778.03</v>
      </c>
      <c r="O197" s="144"/>
      <c r="P197" s="172">
        <v>161.83000000000001</v>
      </c>
      <c r="HY197" s="64"/>
      <c r="HZ197" s="64"/>
      <c r="IA197" s="64"/>
      <c r="IB197" s="64"/>
      <c r="IC197" s="64"/>
      <c r="ID197" s="64"/>
      <c r="IE197" s="58"/>
      <c r="IF197" s="58"/>
      <c r="IG197" s="58" t="s">
        <v>232</v>
      </c>
      <c r="IH197" s="64"/>
      <c r="II197" s="58"/>
      <c r="IJ197" s="64"/>
      <c r="IK197" s="182"/>
    </row>
    <row r="198" spans="1:246" s="38" customFormat="1" ht="15" x14ac:dyDescent="0.25">
      <c r="A198" s="148"/>
      <c r="B198" s="142" t="s">
        <v>138</v>
      </c>
      <c r="C198" s="305" t="s">
        <v>139</v>
      </c>
      <c r="D198" s="305"/>
      <c r="E198" s="305"/>
      <c r="F198" s="305"/>
      <c r="G198" s="305"/>
      <c r="H198" s="143" t="s">
        <v>135</v>
      </c>
      <c r="I198" s="152">
        <v>0.1</v>
      </c>
      <c r="J198" s="144"/>
      <c r="K198" s="184">
        <v>0.20799999999999999</v>
      </c>
      <c r="L198" s="157">
        <v>477.92</v>
      </c>
      <c r="M198" s="154">
        <v>1.31</v>
      </c>
      <c r="N198" s="151">
        <v>626.08000000000004</v>
      </c>
      <c r="O198" s="144"/>
      <c r="P198" s="147">
        <v>130.22</v>
      </c>
      <c r="HY198" s="64"/>
      <c r="HZ198" s="64"/>
      <c r="IA198" s="64"/>
      <c r="IB198" s="64"/>
      <c r="IC198" s="64"/>
      <c r="ID198" s="64"/>
      <c r="IE198" s="58"/>
      <c r="IF198" s="58" t="s">
        <v>139</v>
      </c>
      <c r="IG198" s="58"/>
      <c r="IH198" s="64"/>
      <c r="II198" s="58"/>
      <c r="IJ198" s="64"/>
      <c r="IK198" s="182"/>
    </row>
    <row r="199" spans="1:246" s="38" customFormat="1" ht="15" x14ac:dyDescent="0.25">
      <c r="A199" s="155"/>
      <c r="B199" s="142" t="s">
        <v>140</v>
      </c>
      <c r="C199" s="305" t="s">
        <v>141</v>
      </c>
      <c r="D199" s="305"/>
      <c r="E199" s="305"/>
      <c r="F199" s="305"/>
      <c r="G199" s="305"/>
      <c r="H199" s="143" t="s">
        <v>129</v>
      </c>
      <c r="I199" s="152">
        <v>0.1</v>
      </c>
      <c r="J199" s="144"/>
      <c r="K199" s="184">
        <v>0.20799999999999999</v>
      </c>
      <c r="L199" s="146"/>
      <c r="M199" s="144"/>
      <c r="N199" s="156">
        <v>579.20000000000005</v>
      </c>
      <c r="O199" s="144"/>
      <c r="P199" s="172">
        <v>120.47</v>
      </c>
      <c r="HY199" s="64"/>
      <c r="HZ199" s="64"/>
      <c r="IA199" s="64"/>
      <c r="IB199" s="64"/>
      <c r="IC199" s="64"/>
      <c r="ID199" s="64"/>
      <c r="IE199" s="58"/>
      <c r="IF199" s="58"/>
      <c r="IG199" s="58" t="s">
        <v>141</v>
      </c>
      <c r="IH199" s="64"/>
      <c r="II199" s="58"/>
      <c r="IJ199" s="64"/>
      <c r="IK199" s="182"/>
    </row>
    <row r="200" spans="1:246" s="38" customFormat="1" ht="23.25" x14ac:dyDescent="0.25">
      <c r="A200" s="148"/>
      <c r="B200" s="142" t="s">
        <v>244</v>
      </c>
      <c r="C200" s="305" t="s">
        <v>245</v>
      </c>
      <c r="D200" s="305"/>
      <c r="E200" s="305"/>
      <c r="F200" s="305"/>
      <c r="G200" s="305"/>
      <c r="H200" s="143" t="s">
        <v>135</v>
      </c>
      <c r="I200" s="145">
        <v>0.16</v>
      </c>
      <c r="J200" s="144"/>
      <c r="K200" s="173">
        <v>0.33279999999999998</v>
      </c>
      <c r="L200" s="149"/>
      <c r="M200" s="150"/>
      <c r="N200" s="151">
        <v>37.950000000000003</v>
      </c>
      <c r="O200" s="144"/>
      <c r="P200" s="147">
        <v>12.63</v>
      </c>
      <c r="HY200" s="64"/>
      <c r="HZ200" s="64"/>
      <c r="IA200" s="64"/>
      <c r="IB200" s="64"/>
      <c r="IC200" s="64"/>
      <c r="ID200" s="64"/>
      <c r="IE200" s="58"/>
      <c r="IF200" s="58" t="s">
        <v>245</v>
      </c>
      <c r="IG200" s="58"/>
      <c r="IH200" s="64"/>
      <c r="II200" s="58"/>
      <c r="IJ200" s="64"/>
      <c r="IK200" s="182"/>
    </row>
    <row r="201" spans="1:246" s="38" customFormat="1" ht="15" x14ac:dyDescent="0.25">
      <c r="A201" s="141"/>
      <c r="B201" s="142" t="s">
        <v>161</v>
      </c>
      <c r="C201" s="305" t="s">
        <v>35</v>
      </c>
      <c r="D201" s="305"/>
      <c r="E201" s="305"/>
      <c r="F201" s="305"/>
      <c r="G201" s="305"/>
      <c r="H201" s="143"/>
      <c r="I201" s="144"/>
      <c r="J201" s="144"/>
      <c r="K201" s="144"/>
      <c r="L201" s="146"/>
      <c r="M201" s="144"/>
      <c r="N201" s="146"/>
      <c r="O201" s="144"/>
      <c r="P201" s="147">
        <v>2633.55</v>
      </c>
      <c r="HY201" s="64"/>
      <c r="HZ201" s="64"/>
      <c r="IA201" s="64"/>
      <c r="IB201" s="64"/>
      <c r="IC201" s="64"/>
      <c r="ID201" s="64"/>
      <c r="IE201" s="58" t="s">
        <v>35</v>
      </c>
      <c r="IF201" s="58"/>
      <c r="IG201" s="58"/>
      <c r="IH201" s="64"/>
      <c r="II201" s="58"/>
      <c r="IJ201" s="64"/>
      <c r="IK201" s="182"/>
    </row>
    <row r="202" spans="1:246" s="38" customFormat="1" ht="23.25" x14ac:dyDescent="0.25">
      <c r="A202" s="148"/>
      <c r="B202" s="142" t="s">
        <v>246</v>
      </c>
      <c r="C202" s="305" t="s">
        <v>247</v>
      </c>
      <c r="D202" s="305"/>
      <c r="E202" s="305"/>
      <c r="F202" s="305"/>
      <c r="G202" s="305"/>
      <c r="H202" s="143" t="s">
        <v>187</v>
      </c>
      <c r="I202" s="184">
        <v>3.0000000000000001E-3</v>
      </c>
      <c r="J202" s="144"/>
      <c r="K202" s="186">
        <v>6.2399999999999999E-3</v>
      </c>
      <c r="L202" s="153">
        <v>70310.45</v>
      </c>
      <c r="M202" s="154">
        <v>0.86</v>
      </c>
      <c r="N202" s="151">
        <v>60466.99</v>
      </c>
      <c r="O202" s="144"/>
      <c r="P202" s="147">
        <v>377.31</v>
      </c>
      <c r="HY202" s="64"/>
      <c r="HZ202" s="64"/>
      <c r="IA202" s="64"/>
      <c r="IB202" s="64"/>
      <c r="IC202" s="64"/>
      <c r="ID202" s="64"/>
      <c r="IE202" s="58"/>
      <c r="IF202" s="58" t="s">
        <v>247</v>
      </c>
      <c r="IG202" s="58"/>
      <c r="IH202" s="64"/>
      <c r="II202" s="58"/>
      <c r="IJ202" s="64"/>
      <c r="IK202" s="182"/>
    </row>
    <row r="203" spans="1:246" s="38" customFormat="1" ht="15" x14ac:dyDescent="0.25">
      <c r="A203" s="148"/>
      <c r="B203" s="142" t="s">
        <v>248</v>
      </c>
      <c r="C203" s="305" t="s">
        <v>249</v>
      </c>
      <c r="D203" s="305"/>
      <c r="E203" s="305"/>
      <c r="F203" s="305"/>
      <c r="G203" s="305"/>
      <c r="H203" s="143" t="s">
        <v>180</v>
      </c>
      <c r="I203" s="152">
        <v>0.8</v>
      </c>
      <c r="J203" s="144"/>
      <c r="K203" s="184">
        <v>1.6639999999999999</v>
      </c>
      <c r="L203" s="157">
        <v>79.88</v>
      </c>
      <c r="M203" s="154">
        <v>1.52</v>
      </c>
      <c r="N203" s="151">
        <v>121.42</v>
      </c>
      <c r="O203" s="144"/>
      <c r="P203" s="147">
        <v>202.04</v>
      </c>
      <c r="HY203" s="64"/>
      <c r="HZ203" s="64"/>
      <c r="IA203" s="64"/>
      <c r="IB203" s="64"/>
      <c r="IC203" s="64"/>
      <c r="ID203" s="64"/>
      <c r="IE203" s="58"/>
      <c r="IF203" s="58" t="s">
        <v>249</v>
      </c>
      <c r="IG203" s="58"/>
      <c r="IH203" s="64"/>
      <c r="II203" s="58"/>
      <c r="IJ203" s="64"/>
      <c r="IK203" s="182"/>
    </row>
    <row r="204" spans="1:246" s="38" customFormat="1" ht="15" x14ac:dyDescent="0.25">
      <c r="A204" s="148"/>
      <c r="B204" s="142" t="s">
        <v>250</v>
      </c>
      <c r="C204" s="305" t="s">
        <v>251</v>
      </c>
      <c r="D204" s="305"/>
      <c r="E204" s="305"/>
      <c r="F204" s="305"/>
      <c r="G204" s="305"/>
      <c r="H204" s="143" t="s">
        <v>192</v>
      </c>
      <c r="I204" s="145">
        <v>1.02</v>
      </c>
      <c r="J204" s="144"/>
      <c r="K204" s="173">
        <v>2.1215999999999999</v>
      </c>
      <c r="L204" s="157">
        <v>896.51</v>
      </c>
      <c r="M204" s="154">
        <v>1.08</v>
      </c>
      <c r="N204" s="151">
        <v>968.23</v>
      </c>
      <c r="O204" s="144"/>
      <c r="P204" s="147">
        <v>2054.1999999999998</v>
      </c>
      <c r="HY204" s="64"/>
      <c r="HZ204" s="64"/>
      <c r="IA204" s="64"/>
      <c r="IB204" s="64"/>
      <c r="IC204" s="64"/>
      <c r="ID204" s="64"/>
      <c r="IE204" s="58"/>
      <c r="IF204" s="58" t="s">
        <v>251</v>
      </c>
      <c r="IG204" s="58"/>
      <c r="IH204" s="64"/>
      <c r="II204" s="58"/>
      <c r="IJ204" s="64"/>
      <c r="IK204" s="182"/>
    </row>
    <row r="205" spans="1:246" s="38" customFormat="1" ht="15" x14ac:dyDescent="0.25">
      <c r="A205" s="158"/>
      <c r="B205" s="159"/>
      <c r="C205" s="336" t="s">
        <v>142</v>
      </c>
      <c r="D205" s="336"/>
      <c r="E205" s="336"/>
      <c r="F205" s="336"/>
      <c r="G205" s="336"/>
      <c r="H205" s="133"/>
      <c r="I205" s="134"/>
      <c r="J205" s="134"/>
      <c r="K205" s="134"/>
      <c r="L205" s="136"/>
      <c r="M205" s="134"/>
      <c r="N205" s="160"/>
      <c r="O205" s="134"/>
      <c r="P205" s="161">
        <v>53037.85</v>
      </c>
      <c r="HY205" s="64"/>
      <c r="HZ205" s="64"/>
      <c r="IA205" s="64"/>
      <c r="IB205" s="64"/>
      <c r="IC205" s="64"/>
      <c r="ID205" s="64"/>
      <c r="IE205" s="58"/>
      <c r="IF205" s="58"/>
      <c r="IG205" s="58"/>
      <c r="IH205" s="64" t="s">
        <v>142</v>
      </c>
      <c r="II205" s="58"/>
      <c r="IJ205" s="64"/>
      <c r="IK205" s="182"/>
    </row>
    <row r="206" spans="1:246" s="38" customFormat="1" ht="23.25" x14ac:dyDescent="0.25">
      <c r="A206" s="155" t="s">
        <v>252</v>
      </c>
      <c r="B206" s="142" t="s">
        <v>253</v>
      </c>
      <c r="C206" s="305" t="s">
        <v>254</v>
      </c>
      <c r="D206" s="305"/>
      <c r="E206" s="305"/>
      <c r="F206" s="305"/>
      <c r="G206" s="305"/>
      <c r="H206" s="143" t="s">
        <v>145</v>
      </c>
      <c r="I206" s="162">
        <v>2</v>
      </c>
      <c r="J206" s="144"/>
      <c r="K206" s="162">
        <v>2</v>
      </c>
      <c r="L206" s="146"/>
      <c r="M206" s="144"/>
      <c r="N206" s="146"/>
      <c r="O206" s="144"/>
      <c r="P206" s="172">
        <v>992.7</v>
      </c>
      <c r="HY206" s="64"/>
      <c r="HZ206" s="64"/>
      <c r="IA206" s="64"/>
      <c r="IB206" s="64"/>
      <c r="IC206" s="64"/>
      <c r="ID206" s="64"/>
      <c r="IE206" s="58"/>
      <c r="IF206" s="58"/>
      <c r="IG206" s="58"/>
      <c r="IH206" s="64"/>
      <c r="II206" s="58"/>
      <c r="IJ206" s="64"/>
      <c r="IK206" s="182"/>
      <c r="IL206" s="58" t="s">
        <v>254</v>
      </c>
    </row>
    <row r="207" spans="1:246" s="38" customFormat="1" ht="15" x14ac:dyDescent="0.25">
      <c r="A207" s="155"/>
      <c r="B207" s="142"/>
      <c r="C207" s="305" t="s">
        <v>59</v>
      </c>
      <c r="D207" s="305"/>
      <c r="E207" s="305"/>
      <c r="F207" s="305"/>
      <c r="G207" s="305"/>
      <c r="H207" s="143"/>
      <c r="I207" s="144"/>
      <c r="J207" s="144"/>
      <c r="K207" s="144"/>
      <c r="L207" s="146"/>
      <c r="M207" s="144"/>
      <c r="N207" s="146"/>
      <c r="O207" s="144"/>
      <c r="P207" s="147">
        <v>49917.42</v>
      </c>
      <c r="HY207" s="64"/>
      <c r="HZ207" s="64"/>
      <c r="IA207" s="64"/>
      <c r="IB207" s="64"/>
      <c r="IC207" s="64"/>
      <c r="ID207" s="64"/>
      <c r="IE207" s="58"/>
      <c r="IF207" s="58"/>
      <c r="IG207" s="58"/>
      <c r="IH207" s="64"/>
      <c r="II207" s="58" t="s">
        <v>59</v>
      </c>
      <c r="IJ207" s="64"/>
      <c r="IK207" s="182"/>
      <c r="IL207" s="58"/>
    </row>
    <row r="208" spans="1:246" s="38" customFormat="1" ht="15" x14ac:dyDescent="0.25">
      <c r="A208" s="155"/>
      <c r="B208" s="142" t="s">
        <v>255</v>
      </c>
      <c r="C208" s="305" t="s">
        <v>256</v>
      </c>
      <c r="D208" s="305"/>
      <c r="E208" s="305"/>
      <c r="F208" s="305"/>
      <c r="G208" s="305"/>
      <c r="H208" s="143" t="s">
        <v>145</v>
      </c>
      <c r="I208" s="162">
        <v>97</v>
      </c>
      <c r="J208" s="144"/>
      <c r="K208" s="162">
        <v>97</v>
      </c>
      <c r="L208" s="146"/>
      <c r="M208" s="144"/>
      <c r="N208" s="146"/>
      <c r="O208" s="144"/>
      <c r="P208" s="147">
        <v>48419.9</v>
      </c>
      <c r="HY208" s="64"/>
      <c r="HZ208" s="64"/>
      <c r="IA208" s="64"/>
      <c r="IB208" s="64"/>
      <c r="IC208" s="64"/>
      <c r="ID208" s="64"/>
      <c r="IE208" s="58"/>
      <c r="IF208" s="58"/>
      <c r="IG208" s="58"/>
      <c r="IH208" s="64"/>
      <c r="II208" s="58" t="s">
        <v>256</v>
      </c>
      <c r="IJ208" s="64"/>
      <c r="IK208" s="182"/>
      <c r="IL208" s="58"/>
    </row>
    <row r="209" spans="1:248" s="38" customFormat="1" ht="15" x14ac:dyDescent="0.25">
      <c r="A209" s="155"/>
      <c r="B209" s="142" t="s">
        <v>257</v>
      </c>
      <c r="C209" s="305" t="s">
        <v>258</v>
      </c>
      <c r="D209" s="305"/>
      <c r="E209" s="305"/>
      <c r="F209" s="305"/>
      <c r="G209" s="305"/>
      <c r="H209" s="143" t="s">
        <v>145</v>
      </c>
      <c r="I209" s="162">
        <v>51</v>
      </c>
      <c r="J209" s="144"/>
      <c r="K209" s="162">
        <v>51</v>
      </c>
      <c r="L209" s="146"/>
      <c r="M209" s="144"/>
      <c r="N209" s="146"/>
      <c r="O209" s="144"/>
      <c r="P209" s="147">
        <v>25457.88</v>
      </c>
      <c r="HY209" s="64"/>
      <c r="HZ209" s="64"/>
      <c r="IA209" s="64"/>
      <c r="IB209" s="64"/>
      <c r="IC209" s="64"/>
      <c r="ID209" s="64"/>
      <c r="IE209" s="58"/>
      <c r="IF209" s="58"/>
      <c r="IG209" s="58"/>
      <c r="IH209" s="64"/>
      <c r="II209" s="58" t="s">
        <v>258</v>
      </c>
      <c r="IJ209" s="64"/>
      <c r="IK209" s="182"/>
      <c r="IL209" s="58"/>
    </row>
    <row r="210" spans="1:248" s="38" customFormat="1" ht="15" x14ac:dyDescent="0.25">
      <c r="A210" s="163"/>
      <c r="B210" s="164"/>
      <c r="C210" s="336" t="s">
        <v>148</v>
      </c>
      <c r="D210" s="336"/>
      <c r="E210" s="336"/>
      <c r="F210" s="336"/>
      <c r="G210" s="336"/>
      <c r="H210" s="133"/>
      <c r="I210" s="134"/>
      <c r="J210" s="134"/>
      <c r="K210" s="134"/>
      <c r="L210" s="136"/>
      <c r="M210" s="134"/>
      <c r="N210" s="160">
        <v>61494.39</v>
      </c>
      <c r="O210" s="134"/>
      <c r="P210" s="161">
        <v>127908.33</v>
      </c>
      <c r="HY210" s="64"/>
      <c r="HZ210" s="64"/>
      <c r="IA210" s="64"/>
      <c r="IB210" s="64"/>
      <c r="IC210" s="64"/>
      <c r="ID210" s="64"/>
      <c r="IE210" s="58"/>
      <c r="IF210" s="58"/>
      <c r="IG210" s="58"/>
      <c r="IH210" s="64"/>
      <c r="II210" s="58"/>
      <c r="IJ210" s="64" t="s">
        <v>148</v>
      </c>
      <c r="IK210" s="182"/>
      <c r="IL210" s="58"/>
    </row>
    <row r="211" spans="1:248" s="38" customFormat="1" ht="0.75" customHeight="1" x14ac:dyDescent="0.25">
      <c r="A211" s="165"/>
      <c r="B211" s="166"/>
      <c r="C211" s="166"/>
      <c r="D211" s="166"/>
      <c r="E211" s="166"/>
      <c r="F211" s="166"/>
      <c r="G211" s="166"/>
      <c r="H211" s="167"/>
      <c r="I211" s="168"/>
      <c r="J211" s="168"/>
      <c r="K211" s="168"/>
      <c r="L211" s="169"/>
      <c r="M211" s="168"/>
      <c r="N211" s="169"/>
      <c r="O211" s="168"/>
      <c r="P211" s="170"/>
      <c r="HY211" s="64"/>
      <c r="HZ211" s="64"/>
      <c r="IA211" s="64"/>
      <c r="IB211" s="64"/>
      <c r="IC211" s="64"/>
      <c r="ID211" s="64"/>
      <c r="IE211" s="58"/>
      <c r="IF211" s="58"/>
      <c r="IG211" s="58"/>
      <c r="IH211" s="64"/>
      <c r="II211" s="58"/>
      <c r="IJ211" s="64"/>
      <c r="IK211" s="182"/>
      <c r="IL211" s="58"/>
    </row>
    <row r="212" spans="1:248" s="38" customFormat="1" ht="15" x14ac:dyDescent="0.25">
      <c r="A212" s="158"/>
      <c r="B212" s="187"/>
      <c r="C212" s="338" t="s">
        <v>259</v>
      </c>
      <c r="D212" s="338"/>
      <c r="E212" s="338"/>
      <c r="F212" s="338"/>
      <c r="G212" s="338"/>
      <c r="H212" s="338"/>
      <c r="I212" s="338"/>
      <c r="J212" s="338"/>
      <c r="K212" s="338"/>
      <c r="L212" s="338"/>
      <c r="M212" s="338"/>
      <c r="N212" s="338"/>
      <c r="O212" s="338"/>
      <c r="P212" s="188"/>
      <c r="Q212" s="189"/>
      <c r="R212" s="190"/>
      <c r="HY212" s="64"/>
      <c r="HZ212" s="64"/>
      <c r="IA212" s="64"/>
      <c r="IB212" s="64"/>
      <c r="IC212" s="64"/>
      <c r="ID212" s="64"/>
      <c r="IE212" s="58"/>
      <c r="IF212" s="58"/>
      <c r="IG212" s="58"/>
      <c r="IH212" s="64"/>
      <c r="II212" s="58"/>
      <c r="IJ212" s="64"/>
      <c r="IK212" s="182"/>
      <c r="IL212" s="58"/>
      <c r="IM212" s="64" t="s">
        <v>259</v>
      </c>
    </row>
    <row r="213" spans="1:248" s="38" customFormat="1" ht="15" x14ac:dyDescent="0.25">
      <c r="A213" s="158"/>
      <c r="B213" s="159"/>
      <c r="C213" s="308" t="s">
        <v>260</v>
      </c>
      <c r="D213" s="308"/>
      <c r="E213" s="308"/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191">
        <v>1329909.71</v>
      </c>
      <c r="HY213" s="64"/>
      <c r="HZ213" s="64"/>
      <c r="IA213" s="64"/>
      <c r="IB213" s="64"/>
      <c r="IC213" s="64"/>
      <c r="ID213" s="64"/>
      <c r="IE213" s="58"/>
      <c r="IF213" s="58"/>
      <c r="IG213" s="58"/>
      <c r="IH213" s="64"/>
      <c r="II213" s="58"/>
      <c r="IJ213" s="64"/>
      <c r="IK213" s="182"/>
      <c r="IL213" s="58"/>
      <c r="IM213" s="64"/>
      <c r="IN213" s="87" t="s">
        <v>260</v>
      </c>
    </row>
    <row r="214" spans="1:248" s="38" customFormat="1" ht="15" x14ac:dyDescent="0.25">
      <c r="A214" s="158"/>
      <c r="B214" s="159"/>
      <c r="C214" s="308" t="s">
        <v>261</v>
      </c>
      <c r="D214" s="308"/>
      <c r="E214" s="308"/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192"/>
      <c r="HY214" s="64"/>
      <c r="HZ214" s="64"/>
      <c r="IA214" s="64"/>
      <c r="IB214" s="64"/>
      <c r="IC214" s="64"/>
      <c r="ID214" s="64"/>
      <c r="IE214" s="58"/>
      <c r="IF214" s="58"/>
      <c r="IG214" s="58"/>
      <c r="IH214" s="64"/>
      <c r="II214" s="58"/>
      <c r="IJ214" s="64"/>
      <c r="IK214" s="182"/>
      <c r="IL214" s="58"/>
      <c r="IM214" s="64"/>
      <c r="IN214" s="87" t="s">
        <v>261</v>
      </c>
    </row>
    <row r="215" spans="1:248" s="38" customFormat="1" ht="15" x14ac:dyDescent="0.25">
      <c r="A215" s="158"/>
      <c r="B215" s="159"/>
      <c r="C215" s="308" t="s">
        <v>262</v>
      </c>
      <c r="D215" s="308"/>
      <c r="E215" s="308"/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191">
        <v>608770.12</v>
      </c>
      <c r="HY215" s="64"/>
      <c r="HZ215" s="64"/>
      <c r="IA215" s="64"/>
      <c r="IB215" s="64"/>
      <c r="IC215" s="64"/>
      <c r="ID215" s="64"/>
      <c r="IE215" s="58"/>
      <c r="IF215" s="58"/>
      <c r="IG215" s="58"/>
      <c r="IH215" s="64"/>
      <c r="II215" s="58"/>
      <c r="IJ215" s="64"/>
      <c r="IK215" s="182"/>
      <c r="IL215" s="58"/>
      <c r="IM215" s="64"/>
      <c r="IN215" s="87" t="s">
        <v>262</v>
      </c>
    </row>
    <row r="216" spans="1:248" s="38" customFormat="1" ht="15" x14ac:dyDescent="0.25">
      <c r="A216" s="158"/>
      <c r="B216" s="159"/>
      <c r="C216" s="308" t="s">
        <v>263</v>
      </c>
      <c r="D216" s="308"/>
      <c r="E216" s="308"/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191">
        <v>504037.4</v>
      </c>
      <c r="HY216" s="64"/>
      <c r="HZ216" s="64"/>
      <c r="IA216" s="64"/>
      <c r="IB216" s="64"/>
      <c r="IC216" s="64"/>
      <c r="ID216" s="64"/>
      <c r="IE216" s="58"/>
      <c r="IF216" s="58"/>
      <c r="IG216" s="58"/>
      <c r="IH216" s="64"/>
      <c r="II216" s="58"/>
      <c r="IJ216" s="64"/>
      <c r="IK216" s="182"/>
      <c r="IL216" s="58"/>
      <c r="IM216" s="64"/>
      <c r="IN216" s="87" t="s">
        <v>263</v>
      </c>
    </row>
    <row r="217" spans="1:248" s="38" customFormat="1" ht="15" x14ac:dyDescent="0.25">
      <c r="A217" s="158"/>
      <c r="B217" s="159"/>
      <c r="C217" s="308" t="s">
        <v>264</v>
      </c>
      <c r="D217" s="308"/>
      <c r="E217" s="308"/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191">
        <v>193117.08</v>
      </c>
      <c r="HY217" s="64"/>
      <c r="HZ217" s="64"/>
      <c r="IA217" s="64"/>
      <c r="IB217" s="64"/>
      <c r="IC217" s="64"/>
      <c r="ID217" s="64"/>
      <c r="IE217" s="58"/>
      <c r="IF217" s="58"/>
      <c r="IG217" s="58"/>
      <c r="IH217" s="64"/>
      <c r="II217" s="58"/>
      <c r="IJ217" s="64"/>
      <c r="IK217" s="182"/>
      <c r="IL217" s="58"/>
      <c r="IM217" s="64"/>
      <c r="IN217" s="87" t="s">
        <v>264</v>
      </c>
    </row>
    <row r="218" spans="1:248" s="38" customFormat="1" ht="15" x14ac:dyDescent="0.25">
      <c r="A218" s="158"/>
      <c r="B218" s="159"/>
      <c r="C218" s="308" t="s">
        <v>265</v>
      </c>
      <c r="D218" s="308"/>
      <c r="E218" s="308"/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191">
        <v>23985.11</v>
      </c>
      <c r="HY218" s="64"/>
      <c r="HZ218" s="64"/>
      <c r="IA218" s="64"/>
      <c r="IB218" s="64"/>
      <c r="IC218" s="64"/>
      <c r="ID218" s="64"/>
      <c r="IE218" s="58"/>
      <c r="IF218" s="58"/>
      <c r="IG218" s="58"/>
      <c r="IH218" s="64"/>
      <c r="II218" s="58"/>
      <c r="IJ218" s="64"/>
      <c r="IK218" s="182"/>
      <c r="IL218" s="58"/>
      <c r="IM218" s="64"/>
      <c r="IN218" s="87" t="s">
        <v>265</v>
      </c>
    </row>
    <row r="219" spans="1:248" s="38" customFormat="1" ht="15" x14ac:dyDescent="0.25">
      <c r="A219" s="158"/>
      <c r="B219" s="159"/>
      <c r="C219" s="308" t="s">
        <v>266</v>
      </c>
      <c r="D219" s="308"/>
      <c r="E219" s="308"/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191">
        <v>2501589.91</v>
      </c>
      <c r="HY219" s="64"/>
      <c r="HZ219" s="64"/>
      <c r="IA219" s="64"/>
      <c r="IB219" s="64"/>
      <c r="IC219" s="64"/>
      <c r="ID219" s="64"/>
      <c r="IE219" s="58"/>
      <c r="IF219" s="58"/>
      <c r="IG219" s="58"/>
      <c r="IH219" s="64"/>
      <c r="II219" s="58"/>
      <c r="IJ219" s="64"/>
      <c r="IK219" s="182"/>
      <c r="IL219" s="58"/>
      <c r="IM219" s="64"/>
      <c r="IN219" s="87" t="s">
        <v>266</v>
      </c>
    </row>
    <row r="220" spans="1:248" s="38" customFormat="1" ht="15" x14ac:dyDescent="0.25">
      <c r="A220" s="158"/>
      <c r="B220" s="159"/>
      <c r="C220" s="308" t="s">
        <v>261</v>
      </c>
      <c r="D220" s="308"/>
      <c r="E220" s="308"/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192"/>
      <c r="HY220" s="64"/>
      <c r="HZ220" s="64"/>
      <c r="IA220" s="64"/>
      <c r="IB220" s="64"/>
      <c r="IC220" s="64"/>
      <c r="ID220" s="64"/>
      <c r="IE220" s="58"/>
      <c r="IF220" s="58"/>
      <c r="IG220" s="58"/>
      <c r="IH220" s="64"/>
      <c r="II220" s="58"/>
      <c r="IJ220" s="64"/>
      <c r="IK220" s="182"/>
      <c r="IL220" s="58"/>
      <c r="IM220" s="64"/>
      <c r="IN220" s="87" t="s">
        <v>261</v>
      </c>
    </row>
    <row r="221" spans="1:248" s="38" customFormat="1" ht="15" x14ac:dyDescent="0.25">
      <c r="A221" s="158"/>
      <c r="B221" s="159"/>
      <c r="C221" s="308" t="s">
        <v>267</v>
      </c>
      <c r="D221" s="308"/>
      <c r="E221" s="308"/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191">
        <v>559135</v>
      </c>
      <c r="HY221" s="64"/>
      <c r="HZ221" s="64"/>
      <c r="IA221" s="64"/>
      <c r="IB221" s="64"/>
      <c r="IC221" s="64"/>
      <c r="ID221" s="64"/>
      <c r="IE221" s="58"/>
      <c r="IF221" s="58"/>
      <c r="IG221" s="58"/>
      <c r="IH221" s="64"/>
      <c r="II221" s="58"/>
      <c r="IJ221" s="64"/>
      <c r="IK221" s="182"/>
      <c r="IL221" s="58"/>
      <c r="IM221" s="64"/>
      <c r="IN221" s="87" t="s">
        <v>267</v>
      </c>
    </row>
    <row r="222" spans="1:248" s="38" customFormat="1" ht="15" x14ac:dyDescent="0.25">
      <c r="A222" s="158"/>
      <c r="B222" s="159"/>
      <c r="C222" s="308" t="s">
        <v>268</v>
      </c>
      <c r="D222" s="308"/>
      <c r="E222" s="308"/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191">
        <v>503550.52</v>
      </c>
      <c r="HY222" s="64"/>
      <c r="HZ222" s="64"/>
      <c r="IA222" s="64"/>
      <c r="IB222" s="64"/>
      <c r="IC222" s="64"/>
      <c r="ID222" s="64"/>
      <c r="IE222" s="58"/>
      <c r="IF222" s="58"/>
      <c r="IG222" s="58"/>
      <c r="IH222" s="64"/>
      <c r="II222" s="58"/>
      <c r="IJ222" s="64"/>
      <c r="IK222" s="182"/>
      <c r="IL222" s="58"/>
      <c r="IM222" s="64"/>
      <c r="IN222" s="87" t="s">
        <v>268</v>
      </c>
    </row>
    <row r="223" spans="1:248" s="38" customFormat="1" ht="15" x14ac:dyDescent="0.25">
      <c r="A223" s="158"/>
      <c r="B223" s="159"/>
      <c r="C223" s="308" t="s">
        <v>269</v>
      </c>
      <c r="D223" s="308"/>
      <c r="E223" s="308"/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191">
        <v>192834.78</v>
      </c>
      <c r="HY223" s="64"/>
      <c r="HZ223" s="64"/>
      <c r="IA223" s="64"/>
      <c r="IB223" s="64"/>
      <c r="IC223" s="64"/>
      <c r="ID223" s="64"/>
      <c r="IE223" s="58"/>
      <c r="IF223" s="58"/>
      <c r="IG223" s="58"/>
      <c r="IH223" s="64"/>
      <c r="II223" s="58"/>
      <c r="IJ223" s="64"/>
      <c r="IK223" s="182"/>
      <c r="IL223" s="58"/>
      <c r="IM223" s="64"/>
      <c r="IN223" s="87" t="s">
        <v>269</v>
      </c>
    </row>
    <row r="224" spans="1:248" s="38" customFormat="1" ht="15" x14ac:dyDescent="0.25">
      <c r="A224" s="158"/>
      <c r="B224" s="159"/>
      <c r="C224" s="308" t="s">
        <v>270</v>
      </c>
      <c r="D224" s="308"/>
      <c r="E224" s="308"/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191">
        <v>20358.86</v>
      </c>
      <c r="HY224" s="64"/>
      <c r="HZ224" s="64"/>
      <c r="IA224" s="64"/>
      <c r="IB224" s="64"/>
      <c r="IC224" s="64"/>
      <c r="ID224" s="64"/>
      <c r="IE224" s="58"/>
      <c r="IF224" s="58"/>
      <c r="IG224" s="58"/>
      <c r="IH224" s="64"/>
      <c r="II224" s="58"/>
      <c r="IJ224" s="64"/>
      <c r="IK224" s="182"/>
      <c r="IL224" s="58"/>
      <c r="IM224" s="64"/>
      <c r="IN224" s="87" t="s">
        <v>270</v>
      </c>
    </row>
    <row r="225" spans="1:249" s="38" customFormat="1" ht="15" x14ac:dyDescent="0.25">
      <c r="A225" s="158"/>
      <c r="B225" s="159"/>
      <c r="C225" s="308" t="s">
        <v>271</v>
      </c>
      <c r="D225" s="308"/>
      <c r="E225" s="308"/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191">
        <v>774528.88</v>
      </c>
      <c r="HY225" s="64"/>
      <c r="HZ225" s="64"/>
      <c r="IA225" s="64"/>
      <c r="IB225" s="64"/>
      <c r="IC225" s="64"/>
      <c r="ID225" s="64"/>
      <c r="IE225" s="58"/>
      <c r="IF225" s="58"/>
      <c r="IG225" s="58"/>
      <c r="IH225" s="64"/>
      <c r="II225" s="58"/>
      <c r="IJ225" s="64"/>
      <c r="IK225" s="182"/>
      <c r="IL225" s="58"/>
      <c r="IM225" s="64"/>
      <c r="IN225" s="87" t="s">
        <v>271</v>
      </c>
    </row>
    <row r="226" spans="1:249" s="38" customFormat="1" ht="15" x14ac:dyDescent="0.25">
      <c r="A226" s="158"/>
      <c r="B226" s="159"/>
      <c r="C226" s="308" t="s">
        <v>272</v>
      </c>
      <c r="D226" s="308"/>
      <c r="E226" s="308"/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191">
        <v>451181.87</v>
      </c>
      <c r="HY226" s="64"/>
      <c r="HZ226" s="64"/>
      <c r="IA226" s="64"/>
      <c r="IB226" s="64"/>
      <c r="IC226" s="64"/>
      <c r="ID226" s="64"/>
      <c r="IE226" s="58"/>
      <c r="IF226" s="58"/>
      <c r="IG226" s="58"/>
      <c r="IH226" s="64"/>
      <c r="II226" s="58"/>
      <c r="IJ226" s="64"/>
      <c r="IK226" s="182"/>
      <c r="IL226" s="58"/>
      <c r="IM226" s="64"/>
      <c r="IN226" s="87" t="s">
        <v>272</v>
      </c>
    </row>
    <row r="227" spans="1:249" s="38" customFormat="1" ht="15" x14ac:dyDescent="0.25">
      <c r="A227" s="158"/>
      <c r="B227" s="159"/>
      <c r="C227" s="308" t="s">
        <v>273</v>
      </c>
      <c r="D227" s="308"/>
      <c r="E227" s="308"/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191">
        <v>127908.33</v>
      </c>
      <c r="HY227" s="64"/>
      <c r="HZ227" s="64"/>
      <c r="IA227" s="64"/>
      <c r="IB227" s="64"/>
      <c r="IC227" s="64"/>
      <c r="ID227" s="64"/>
      <c r="IE227" s="58"/>
      <c r="IF227" s="58"/>
      <c r="IG227" s="58"/>
      <c r="IH227" s="64"/>
      <c r="II227" s="58"/>
      <c r="IJ227" s="64"/>
      <c r="IK227" s="182"/>
      <c r="IL227" s="58"/>
      <c r="IM227" s="64"/>
      <c r="IN227" s="87" t="s">
        <v>273</v>
      </c>
    </row>
    <row r="228" spans="1:249" s="38" customFormat="1" ht="15" x14ac:dyDescent="0.25">
      <c r="A228" s="158"/>
      <c r="B228" s="159"/>
      <c r="C228" s="308" t="s">
        <v>261</v>
      </c>
      <c r="D228" s="308"/>
      <c r="E228" s="308"/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192"/>
      <c r="HY228" s="64"/>
      <c r="HZ228" s="64"/>
      <c r="IA228" s="64"/>
      <c r="IB228" s="64"/>
      <c r="IC228" s="64"/>
      <c r="ID228" s="64"/>
      <c r="IE228" s="58"/>
      <c r="IF228" s="58"/>
      <c r="IG228" s="58"/>
      <c r="IH228" s="64"/>
      <c r="II228" s="58"/>
      <c r="IJ228" s="64"/>
      <c r="IK228" s="182"/>
      <c r="IL228" s="58"/>
      <c r="IM228" s="64"/>
      <c r="IN228" s="87" t="s">
        <v>261</v>
      </c>
    </row>
    <row r="229" spans="1:249" s="38" customFormat="1" ht="15" x14ac:dyDescent="0.25">
      <c r="A229" s="158"/>
      <c r="B229" s="159"/>
      <c r="C229" s="308" t="s">
        <v>267</v>
      </c>
      <c r="D229" s="308"/>
      <c r="E229" s="308"/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191">
        <v>49635.12</v>
      </c>
      <c r="HY229" s="64"/>
      <c r="HZ229" s="64"/>
      <c r="IA229" s="64"/>
      <c r="IB229" s="64"/>
      <c r="IC229" s="64"/>
      <c r="ID229" s="64"/>
      <c r="IE229" s="58"/>
      <c r="IF229" s="58"/>
      <c r="IG229" s="58"/>
      <c r="IH229" s="64"/>
      <c r="II229" s="58"/>
      <c r="IJ229" s="64"/>
      <c r="IK229" s="182"/>
      <c r="IL229" s="58"/>
      <c r="IM229" s="64"/>
      <c r="IN229" s="87" t="s">
        <v>267</v>
      </c>
    </row>
    <row r="230" spans="1:249" s="38" customFormat="1" ht="15" x14ac:dyDescent="0.25">
      <c r="A230" s="158"/>
      <c r="B230" s="159"/>
      <c r="C230" s="308" t="s">
        <v>268</v>
      </c>
      <c r="D230" s="308"/>
      <c r="E230" s="308"/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193">
        <v>486.88</v>
      </c>
      <c r="HY230" s="64"/>
      <c r="HZ230" s="64"/>
      <c r="IA230" s="64"/>
      <c r="IB230" s="64"/>
      <c r="IC230" s="64"/>
      <c r="ID230" s="64"/>
      <c r="IE230" s="58"/>
      <c r="IF230" s="58"/>
      <c r="IG230" s="58"/>
      <c r="IH230" s="64"/>
      <c r="II230" s="58"/>
      <c r="IJ230" s="64"/>
      <c r="IK230" s="182"/>
      <c r="IL230" s="58"/>
      <c r="IM230" s="64"/>
      <c r="IN230" s="87" t="s">
        <v>268</v>
      </c>
    </row>
    <row r="231" spans="1:249" s="38" customFormat="1" ht="15" x14ac:dyDescent="0.25">
      <c r="A231" s="158"/>
      <c r="B231" s="159"/>
      <c r="C231" s="308" t="s">
        <v>269</v>
      </c>
      <c r="D231" s="308"/>
      <c r="E231" s="308"/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193">
        <v>282.3</v>
      </c>
      <c r="HY231" s="64"/>
      <c r="HZ231" s="64"/>
      <c r="IA231" s="64"/>
      <c r="IB231" s="64"/>
      <c r="IC231" s="64"/>
      <c r="ID231" s="64"/>
      <c r="IE231" s="58"/>
      <c r="IF231" s="58"/>
      <c r="IG231" s="58"/>
      <c r="IH231" s="64"/>
      <c r="II231" s="58"/>
      <c r="IJ231" s="64"/>
      <c r="IK231" s="182"/>
      <c r="IL231" s="58"/>
      <c r="IM231" s="64"/>
      <c r="IN231" s="87" t="s">
        <v>269</v>
      </c>
    </row>
    <row r="232" spans="1:249" s="38" customFormat="1" ht="15" x14ac:dyDescent="0.25">
      <c r="A232" s="158"/>
      <c r="B232" s="159"/>
      <c r="C232" s="308" t="s">
        <v>270</v>
      </c>
      <c r="D232" s="308"/>
      <c r="E232" s="308"/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191">
        <v>3626.25</v>
      </c>
      <c r="HY232" s="64"/>
      <c r="HZ232" s="64"/>
      <c r="IA232" s="64"/>
      <c r="IB232" s="64"/>
      <c r="IC232" s="64"/>
      <c r="ID232" s="64"/>
      <c r="IE232" s="58"/>
      <c r="IF232" s="58"/>
      <c r="IG232" s="58"/>
      <c r="IH232" s="64"/>
      <c r="II232" s="58"/>
      <c r="IJ232" s="64"/>
      <c r="IK232" s="182"/>
      <c r="IL232" s="58"/>
      <c r="IM232" s="64"/>
      <c r="IN232" s="87" t="s">
        <v>270</v>
      </c>
    </row>
    <row r="233" spans="1:249" s="38" customFormat="1" ht="15" x14ac:dyDescent="0.25">
      <c r="A233" s="158"/>
      <c r="B233" s="159"/>
      <c r="C233" s="308" t="s">
        <v>271</v>
      </c>
      <c r="D233" s="308"/>
      <c r="E233" s="308"/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191">
        <v>48419.9</v>
      </c>
      <c r="HY233" s="64"/>
      <c r="HZ233" s="64"/>
      <c r="IA233" s="64"/>
      <c r="IB233" s="64"/>
      <c r="IC233" s="64"/>
      <c r="ID233" s="64"/>
      <c r="IE233" s="58"/>
      <c r="IF233" s="58"/>
      <c r="IG233" s="58"/>
      <c r="IH233" s="64"/>
      <c r="II233" s="58"/>
      <c r="IJ233" s="64"/>
      <c r="IK233" s="182"/>
      <c r="IL233" s="58"/>
      <c r="IM233" s="64"/>
      <c r="IN233" s="87" t="s">
        <v>271</v>
      </c>
    </row>
    <row r="234" spans="1:249" s="38" customFormat="1" ht="15" x14ac:dyDescent="0.25">
      <c r="A234" s="158"/>
      <c r="B234" s="159"/>
      <c r="C234" s="308" t="s">
        <v>272</v>
      </c>
      <c r="D234" s="308"/>
      <c r="E234" s="308"/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191">
        <v>25457.88</v>
      </c>
      <c r="HY234" s="64"/>
      <c r="HZ234" s="64"/>
      <c r="IA234" s="64"/>
      <c r="IB234" s="64"/>
      <c r="IC234" s="64"/>
      <c r="ID234" s="64"/>
      <c r="IE234" s="58"/>
      <c r="IF234" s="58"/>
      <c r="IG234" s="58"/>
      <c r="IH234" s="64"/>
      <c r="II234" s="58"/>
      <c r="IJ234" s="64"/>
      <c r="IK234" s="182"/>
      <c r="IL234" s="58"/>
      <c r="IM234" s="64"/>
      <c r="IN234" s="87" t="s">
        <v>272</v>
      </c>
    </row>
    <row r="235" spans="1:249" s="38" customFormat="1" ht="15" x14ac:dyDescent="0.25">
      <c r="A235" s="158"/>
      <c r="B235" s="159"/>
      <c r="C235" s="308" t="s">
        <v>274</v>
      </c>
      <c r="D235" s="308"/>
      <c r="E235" s="308"/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191">
        <v>801887.2</v>
      </c>
      <c r="HY235" s="64"/>
      <c r="HZ235" s="64"/>
      <c r="IA235" s="64"/>
      <c r="IB235" s="64"/>
      <c r="IC235" s="64"/>
      <c r="ID235" s="64"/>
      <c r="IE235" s="58"/>
      <c r="IF235" s="58"/>
      <c r="IG235" s="58"/>
      <c r="IH235" s="64"/>
      <c r="II235" s="58"/>
      <c r="IJ235" s="64"/>
      <c r="IK235" s="182"/>
      <c r="IL235" s="58"/>
      <c r="IM235" s="64"/>
      <c r="IN235" s="87" t="s">
        <v>274</v>
      </c>
    </row>
    <row r="236" spans="1:249" s="38" customFormat="1" ht="15" x14ac:dyDescent="0.25">
      <c r="A236" s="158"/>
      <c r="B236" s="159"/>
      <c r="C236" s="308" t="s">
        <v>275</v>
      </c>
      <c r="D236" s="308"/>
      <c r="E236" s="308"/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191">
        <v>822948.78</v>
      </c>
      <c r="HY236" s="64"/>
      <c r="HZ236" s="64"/>
      <c r="IA236" s="64"/>
      <c r="IB236" s="64"/>
      <c r="IC236" s="64"/>
      <c r="ID236" s="64"/>
      <c r="IE236" s="58"/>
      <c r="IF236" s="58"/>
      <c r="IG236" s="58"/>
      <c r="IH236" s="64"/>
      <c r="II236" s="58"/>
      <c r="IJ236" s="64"/>
      <c r="IK236" s="182"/>
      <c r="IL236" s="58"/>
      <c r="IM236" s="64"/>
      <c r="IN236" s="87" t="s">
        <v>275</v>
      </c>
    </row>
    <row r="237" spans="1:249" s="38" customFormat="1" ht="15" x14ac:dyDescent="0.25">
      <c r="A237" s="158"/>
      <c r="B237" s="159"/>
      <c r="C237" s="308" t="s">
        <v>276</v>
      </c>
      <c r="D237" s="308"/>
      <c r="E237" s="308"/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191">
        <v>476639.75</v>
      </c>
      <c r="HY237" s="64"/>
      <c r="HZ237" s="64"/>
      <c r="IA237" s="64"/>
      <c r="IB237" s="64"/>
      <c r="IC237" s="64"/>
      <c r="ID237" s="64"/>
      <c r="IE237" s="58"/>
      <c r="IF237" s="58"/>
      <c r="IG237" s="58"/>
      <c r="IH237" s="64"/>
      <c r="II237" s="58"/>
      <c r="IJ237" s="64"/>
      <c r="IK237" s="182"/>
      <c r="IL237" s="58"/>
      <c r="IM237" s="64"/>
      <c r="IN237" s="87" t="s">
        <v>276</v>
      </c>
    </row>
    <row r="238" spans="1:249" s="38" customFormat="1" ht="15" x14ac:dyDescent="0.25">
      <c r="A238" s="158"/>
      <c r="B238" s="187"/>
      <c r="C238" s="338" t="s">
        <v>277</v>
      </c>
      <c r="D238" s="338"/>
      <c r="E238" s="338"/>
      <c r="F238" s="338"/>
      <c r="G238" s="338"/>
      <c r="H238" s="338"/>
      <c r="I238" s="338"/>
      <c r="J238" s="338"/>
      <c r="K238" s="338"/>
      <c r="L238" s="338"/>
      <c r="M238" s="338"/>
      <c r="N238" s="338"/>
      <c r="O238" s="338"/>
      <c r="P238" s="194">
        <v>2629498.2400000002</v>
      </c>
      <c r="Q238" s="195"/>
      <c r="R238" s="196"/>
      <c r="HY238" s="64"/>
      <c r="HZ238" s="64"/>
      <c r="IA238" s="64"/>
      <c r="IB238" s="64"/>
      <c r="IC238" s="64"/>
      <c r="ID238" s="64"/>
      <c r="IE238" s="58"/>
      <c r="IF238" s="58"/>
      <c r="IG238" s="58"/>
      <c r="IH238" s="64"/>
      <c r="II238" s="58"/>
      <c r="IJ238" s="64"/>
      <c r="IK238" s="182"/>
      <c r="IL238" s="58"/>
      <c r="IM238" s="64"/>
      <c r="IO238" s="64" t="s">
        <v>277</v>
      </c>
    </row>
    <row r="239" spans="1:249" s="38" customFormat="1" ht="15" x14ac:dyDescent="0.25">
      <c r="A239" s="158"/>
      <c r="B239" s="159"/>
      <c r="C239" s="308" t="s">
        <v>278</v>
      </c>
      <c r="D239" s="308"/>
      <c r="E239" s="308"/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192"/>
      <c r="HY239" s="64"/>
      <c r="HZ239" s="64"/>
      <c r="IA239" s="64"/>
      <c r="IB239" s="64"/>
      <c r="IC239" s="64"/>
      <c r="ID239" s="64"/>
      <c r="IE239" s="58"/>
      <c r="IF239" s="58"/>
      <c r="IG239" s="58"/>
      <c r="IH239" s="64"/>
      <c r="II239" s="58"/>
      <c r="IJ239" s="64"/>
      <c r="IK239" s="182"/>
      <c r="IL239" s="58"/>
      <c r="IM239" s="64"/>
      <c r="IN239" s="87" t="s">
        <v>278</v>
      </c>
      <c r="IO239" s="64"/>
    </row>
    <row r="240" spans="1:249" s="38" customFormat="1" ht="15" x14ac:dyDescent="0.25">
      <c r="A240" s="158"/>
      <c r="B240" s="159"/>
      <c r="C240" s="308" t="s">
        <v>279</v>
      </c>
      <c r="D240" s="308"/>
      <c r="E240" s="308"/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192"/>
      <c r="HY240" s="64"/>
      <c r="HZ240" s="64"/>
      <c r="IA240" s="64"/>
      <c r="IB240" s="64"/>
      <c r="IC240" s="64"/>
      <c r="ID240" s="64"/>
      <c r="IE240" s="58"/>
      <c r="IF240" s="58"/>
      <c r="IG240" s="58"/>
      <c r="IH240" s="64"/>
      <c r="II240" s="58"/>
      <c r="IJ240" s="64"/>
      <c r="IK240" s="182"/>
      <c r="IL240" s="58"/>
      <c r="IM240" s="64"/>
      <c r="IN240" s="87" t="s">
        <v>279</v>
      </c>
      <c r="IO240" s="64"/>
    </row>
    <row r="241" spans="1:251" s="38" customFormat="1" ht="15" x14ac:dyDescent="0.25">
      <c r="A241" s="158"/>
      <c r="B241" s="159"/>
      <c r="C241" s="308" t="s">
        <v>280</v>
      </c>
      <c r="D241" s="308"/>
      <c r="E241" s="308"/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192"/>
      <c r="HY241" s="64"/>
      <c r="HZ241" s="64"/>
      <c r="IA241" s="64"/>
      <c r="IB241" s="64"/>
      <c r="IC241" s="64"/>
      <c r="ID241" s="64"/>
      <c r="IE241" s="58"/>
      <c r="IF241" s="58"/>
      <c r="IG241" s="58"/>
      <c r="IH241" s="64"/>
      <c r="II241" s="58"/>
      <c r="IJ241" s="64"/>
      <c r="IK241" s="182"/>
      <c r="IL241" s="58"/>
      <c r="IM241" s="64"/>
      <c r="IN241" s="87" t="s">
        <v>280</v>
      </c>
      <c r="IO241" s="64"/>
    </row>
    <row r="242" spans="1:251" s="38" customFormat="1" ht="15" x14ac:dyDescent="0.25">
      <c r="A242" s="158"/>
      <c r="B242" s="187"/>
      <c r="C242" s="338" t="s">
        <v>281</v>
      </c>
      <c r="D242" s="338"/>
      <c r="E242" s="338"/>
      <c r="F242" s="338"/>
      <c r="G242" s="338"/>
      <c r="H242" s="338"/>
      <c r="I242" s="338"/>
      <c r="J242" s="338"/>
      <c r="K242" s="338"/>
      <c r="L242" s="338"/>
      <c r="M242" s="338"/>
      <c r="N242" s="338"/>
      <c r="O242" s="338"/>
      <c r="P242" s="197"/>
      <c r="Q242" s="198"/>
      <c r="R242" s="196"/>
      <c r="HY242" s="64"/>
      <c r="HZ242" s="64"/>
      <c r="IA242" s="64"/>
      <c r="IB242" s="64"/>
      <c r="IC242" s="64"/>
      <c r="ID242" s="64"/>
      <c r="IE242" s="58"/>
      <c r="IF242" s="58"/>
      <c r="IG242" s="58"/>
      <c r="IH242" s="64"/>
      <c r="II242" s="58"/>
      <c r="IJ242" s="64"/>
      <c r="IK242" s="182"/>
      <c r="IL242" s="58"/>
      <c r="IM242" s="64"/>
      <c r="IO242" s="64"/>
      <c r="IP242" s="64" t="s">
        <v>281</v>
      </c>
    </row>
    <row r="243" spans="1:251" s="38" customFormat="1" ht="15" x14ac:dyDescent="0.25">
      <c r="A243" s="158"/>
      <c r="B243" s="187"/>
      <c r="C243" s="309" t="s">
        <v>282</v>
      </c>
      <c r="D243" s="309"/>
      <c r="E243" s="309"/>
      <c r="F243" s="309"/>
      <c r="G243" s="309"/>
      <c r="H243" s="309"/>
      <c r="I243" s="309"/>
      <c r="J243" s="309"/>
      <c r="K243" s="199">
        <v>1117.018</v>
      </c>
      <c r="L243" s="309"/>
      <c r="M243" s="309"/>
      <c r="N243" s="309"/>
      <c r="O243" s="309"/>
      <c r="P243" s="192"/>
      <c r="Q243" s="198"/>
      <c r="R243" s="196"/>
      <c r="HY243" s="64"/>
      <c r="HZ243" s="64"/>
      <c r="IA243" s="64"/>
      <c r="IB243" s="64"/>
      <c r="IC243" s="64"/>
      <c r="ID243" s="64"/>
      <c r="IE243" s="58"/>
      <c r="IF243" s="58"/>
      <c r="IG243" s="58"/>
      <c r="IH243" s="64"/>
      <c r="II243" s="58"/>
      <c r="IJ243" s="64"/>
      <c r="IK243" s="182"/>
      <c r="IL243" s="58"/>
      <c r="IM243" s="64"/>
      <c r="IO243" s="64"/>
      <c r="IP243" s="64"/>
      <c r="IQ243" s="87" t="s">
        <v>282</v>
      </c>
    </row>
    <row r="244" spans="1:251" s="38" customFormat="1" ht="15" x14ac:dyDescent="0.25">
      <c r="A244" s="158"/>
      <c r="B244" s="187"/>
      <c r="C244" s="309" t="s">
        <v>283</v>
      </c>
      <c r="D244" s="309"/>
      <c r="E244" s="309"/>
      <c r="F244" s="309"/>
      <c r="G244" s="309"/>
      <c r="H244" s="309"/>
      <c r="I244" s="309"/>
      <c r="J244" s="309"/>
      <c r="K244" s="199">
        <v>310.34500000000003</v>
      </c>
      <c r="L244" s="309"/>
      <c r="M244" s="309"/>
      <c r="N244" s="309"/>
      <c r="O244" s="309"/>
      <c r="P244" s="192"/>
      <c r="Q244" s="198"/>
      <c r="R244" s="196"/>
      <c r="HY244" s="64"/>
      <c r="HZ244" s="64"/>
      <c r="IA244" s="64"/>
      <c r="IB244" s="64"/>
      <c r="IC244" s="64"/>
      <c r="ID244" s="64"/>
      <c r="IE244" s="58"/>
      <c r="IF244" s="58"/>
      <c r="IG244" s="58"/>
      <c r="IH244" s="64"/>
      <c r="II244" s="58"/>
      <c r="IJ244" s="64"/>
      <c r="IK244" s="182"/>
      <c r="IL244" s="58"/>
      <c r="IM244" s="64"/>
      <c r="IO244" s="64"/>
      <c r="IP244" s="64"/>
      <c r="IQ244" s="87" t="s">
        <v>283</v>
      </c>
    </row>
    <row r="245" spans="1:251" s="38" customFormat="1" ht="0.75" customHeight="1" x14ac:dyDescent="0.25">
      <c r="A245" s="200"/>
      <c r="B245" s="201"/>
      <c r="C245" s="202"/>
      <c r="D245" s="202"/>
      <c r="E245" s="202"/>
      <c r="F245" s="202"/>
      <c r="G245" s="202"/>
      <c r="H245" s="202"/>
      <c r="I245" s="202"/>
      <c r="J245" s="202"/>
      <c r="K245" s="203"/>
      <c r="L245" s="202"/>
      <c r="M245" s="202"/>
      <c r="N245" s="202"/>
      <c r="O245" s="202"/>
      <c r="P245" s="204"/>
      <c r="Q245" s="198"/>
      <c r="R245" s="196"/>
      <c r="HY245" s="64"/>
      <c r="HZ245" s="64"/>
      <c r="IA245" s="64"/>
      <c r="IB245" s="64"/>
      <c r="IC245" s="64"/>
      <c r="ID245" s="64"/>
      <c r="IE245" s="58"/>
      <c r="IF245" s="58"/>
      <c r="IG245" s="58"/>
      <c r="IH245" s="64"/>
      <c r="II245" s="58"/>
      <c r="IJ245" s="64"/>
      <c r="IK245" s="182"/>
      <c r="IL245" s="58"/>
      <c r="IM245" s="64"/>
      <c r="IO245" s="64"/>
      <c r="IP245" s="64"/>
    </row>
    <row r="246" spans="1:251" s="38" customFormat="1" ht="15" x14ac:dyDescent="0.25">
      <c r="A246" s="321" t="s">
        <v>284</v>
      </c>
      <c r="B246" s="322"/>
      <c r="C246" s="322"/>
      <c r="D246" s="322"/>
      <c r="E246" s="322"/>
      <c r="F246" s="322"/>
      <c r="G246" s="322"/>
      <c r="H246" s="322"/>
      <c r="I246" s="322"/>
      <c r="J246" s="322"/>
      <c r="K246" s="322"/>
      <c r="L246" s="322"/>
      <c r="M246" s="322"/>
      <c r="N246" s="322"/>
      <c r="O246" s="322"/>
      <c r="P246" s="323"/>
      <c r="HY246" s="64" t="s">
        <v>284</v>
      </c>
      <c r="HZ246" s="64"/>
      <c r="IA246" s="64"/>
      <c r="IB246" s="64"/>
      <c r="IC246" s="64"/>
      <c r="ID246" s="64"/>
      <c r="IE246" s="58"/>
      <c r="IF246" s="58"/>
      <c r="IG246" s="58"/>
      <c r="IH246" s="64"/>
      <c r="II246" s="58"/>
      <c r="IJ246" s="64"/>
      <c r="IK246" s="182"/>
      <c r="IL246" s="58"/>
      <c r="IM246" s="64"/>
      <c r="IO246" s="64"/>
      <c r="IP246" s="64"/>
    </row>
    <row r="247" spans="1:251" s="38" customFormat="1" ht="15" x14ac:dyDescent="0.25">
      <c r="A247" s="131" t="s">
        <v>285</v>
      </c>
      <c r="B247" s="132" t="s">
        <v>286</v>
      </c>
      <c r="C247" s="324" t="s">
        <v>287</v>
      </c>
      <c r="D247" s="324"/>
      <c r="E247" s="324"/>
      <c r="F247" s="324"/>
      <c r="G247" s="324"/>
      <c r="H247" s="133" t="s">
        <v>127</v>
      </c>
      <c r="I247" s="134">
        <v>86</v>
      </c>
      <c r="J247" s="135">
        <v>1</v>
      </c>
      <c r="K247" s="135">
        <v>86</v>
      </c>
      <c r="L247" s="136"/>
      <c r="M247" s="134"/>
      <c r="N247" s="205">
        <v>8421</v>
      </c>
      <c r="O247" s="134"/>
      <c r="P247" s="161">
        <v>724206</v>
      </c>
      <c r="Q247" s="139"/>
      <c r="R247" s="140"/>
      <c r="HY247" s="64"/>
      <c r="HZ247" s="64" t="s">
        <v>287</v>
      </c>
      <c r="IA247" s="64" t="s">
        <v>4</v>
      </c>
      <c r="IB247" s="64" t="s">
        <v>4</v>
      </c>
      <c r="IC247" s="64" t="s">
        <v>4</v>
      </c>
      <c r="ID247" s="64" t="s">
        <v>4</v>
      </c>
      <c r="IE247" s="58"/>
      <c r="IF247" s="58"/>
      <c r="IG247" s="58"/>
      <c r="IH247" s="64"/>
      <c r="II247" s="58"/>
      <c r="IJ247" s="64"/>
      <c r="IK247" s="182"/>
      <c r="IL247" s="58"/>
      <c r="IM247" s="64"/>
      <c r="IO247" s="64"/>
      <c r="IP247" s="64"/>
    </row>
    <row r="248" spans="1:251" s="38" customFormat="1" ht="15" x14ac:dyDescent="0.25">
      <c r="A248" s="163"/>
      <c r="B248" s="164"/>
      <c r="C248" s="336" t="s">
        <v>148</v>
      </c>
      <c r="D248" s="336"/>
      <c r="E248" s="336"/>
      <c r="F248" s="336"/>
      <c r="G248" s="336"/>
      <c r="H248" s="133"/>
      <c r="I248" s="134"/>
      <c r="J248" s="134"/>
      <c r="K248" s="134"/>
      <c r="L248" s="136"/>
      <c r="M248" s="134"/>
      <c r="N248" s="136"/>
      <c r="O248" s="134"/>
      <c r="P248" s="161">
        <v>724206</v>
      </c>
      <c r="HY248" s="64"/>
      <c r="HZ248" s="64"/>
      <c r="IA248" s="64"/>
      <c r="IB248" s="64"/>
      <c r="IC248" s="64"/>
      <c r="ID248" s="64"/>
      <c r="IE248" s="58"/>
      <c r="IF248" s="58"/>
      <c r="IG248" s="58"/>
      <c r="IH248" s="64"/>
      <c r="II248" s="58"/>
      <c r="IJ248" s="64" t="s">
        <v>148</v>
      </c>
      <c r="IK248" s="182"/>
      <c r="IL248" s="58"/>
      <c r="IM248" s="64"/>
      <c r="IO248" s="64"/>
      <c r="IP248" s="64"/>
    </row>
    <row r="249" spans="1:251" s="38" customFormat="1" ht="0.75" customHeight="1" x14ac:dyDescent="0.25">
      <c r="A249" s="165"/>
      <c r="B249" s="166"/>
      <c r="C249" s="166"/>
      <c r="D249" s="166"/>
      <c r="E249" s="166"/>
      <c r="F249" s="166"/>
      <c r="G249" s="166"/>
      <c r="H249" s="167"/>
      <c r="I249" s="168"/>
      <c r="J249" s="168"/>
      <c r="K249" s="168"/>
      <c r="L249" s="169"/>
      <c r="M249" s="168"/>
      <c r="N249" s="169"/>
      <c r="O249" s="168"/>
      <c r="P249" s="170"/>
      <c r="HY249" s="64"/>
      <c r="HZ249" s="64"/>
      <c r="IA249" s="64"/>
      <c r="IB249" s="64"/>
      <c r="IC249" s="64"/>
      <c r="ID249" s="64"/>
      <c r="IE249" s="58"/>
      <c r="IF249" s="58"/>
      <c r="IG249" s="58"/>
      <c r="IH249" s="64"/>
      <c r="II249" s="58"/>
      <c r="IJ249" s="64"/>
      <c r="IK249" s="182"/>
      <c r="IL249" s="58"/>
      <c r="IM249" s="64"/>
      <c r="IO249" s="64"/>
      <c r="IP249" s="64"/>
    </row>
    <row r="250" spans="1:251" s="38" customFormat="1" ht="15" x14ac:dyDescent="0.25">
      <c r="A250" s="131" t="s">
        <v>288</v>
      </c>
      <c r="B250" s="132" t="s">
        <v>286</v>
      </c>
      <c r="C250" s="324" t="s">
        <v>289</v>
      </c>
      <c r="D250" s="324"/>
      <c r="E250" s="324"/>
      <c r="F250" s="324"/>
      <c r="G250" s="324"/>
      <c r="H250" s="133" t="s">
        <v>290</v>
      </c>
      <c r="I250" s="134">
        <v>47.8</v>
      </c>
      <c r="J250" s="135">
        <v>1</v>
      </c>
      <c r="K250" s="183">
        <v>47.8</v>
      </c>
      <c r="L250" s="136"/>
      <c r="M250" s="134"/>
      <c r="N250" s="206">
        <v>305</v>
      </c>
      <c r="O250" s="134"/>
      <c r="P250" s="161">
        <v>14579</v>
      </c>
      <c r="Q250" s="139"/>
      <c r="R250" s="140"/>
      <c r="HY250" s="64"/>
      <c r="HZ250" s="64" t="s">
        <v>289</v>
      </c>
      <c r="IA250" s="64" t="s">
        <v>4</v>
      </c>
      <c r="IB250" s="64" t="s">
        <v>4</v>
      </c>
      <c r="IC250" s="64" t="s">
        <v>4</v>
      </c>
      <c r="ID250" s="64" t="s">
        <v>4</v>
      </c>
      <c r="IE250" s="58"/>
      <c r="IF250" s="58"/>
      <c r="IG250" s="58"/>
      <c r="IH250" s="64"/>
      <c r="II250" s="58"/>
      <c r="IJ250" s="64"/>
      <c r="IK250" s="182"/>
      <c r="IL250" s="58"/>
      <c r="IM250" s="64"/>
      <c r="IO250" s="64"/>
      <c r="IP250" s="64"/>
    </row>
    <row r="251" spans="1:251" s="38" customFormat="1" ht="15" x14ac:dyDescent="0.25">
      <c r="A251" s="163"/>
      <c r="B251" s="164"/>
      <c r="C251" s="336" t="s">
        <v>148</v>
      </c>
      <c r="D251" s="336"/>
      <c r="E251" s="336"/>
      <c r="F251" s="336"/>
      <c r="G251" s="336"/>
      <c r="H251" s="133"/>
      <c r="I251" s="134"/>
      <c r="J251" s="134"/>
      <c r="K251" s="134"/>
      <c r="L251" s="136"/>
      <c r="M251" s="134"/>
      <c r="N251" s="136"/>
      <c r="O251" s="134"/>
      <c r="P251" s="161">
        <v>14579</v>
      </c>
      <c r="HY251" s="64"/>
      <c r="HZ251" s="64"/>
      <c r="IA251" s="64"/>
      <c r="IB251" s="64"/>
      <c r="IC251" s="64"/>
      <c r="ID251" s="64"/>
      <c r="IE251" s="58"/>
      <c r="IF251" s="58"/>
      <c r="IG251" s="58"/>
      <c r="IH251" s="64"/>
      <c r="II251" s="58"/>
      <c r="IJ251" s="64" t="s">
        <v>148</v>
      </c>
      <c r="IK251" s="182"/>
      <c r="IL251" s="58"/>
      <c r="IM251" s="64"/>
      <c r="IO251" s="64"/>
      <c r="IP251" s="64"/>
    </row>
    <row r="252" spans="1:251" s="38" customFormat="1" ht="0.75" customHeight="1" x14ac:dyDescent="0.25">
      <c r="A252" s="165"/>
      <c r="B252" s="166"/>
      <c r="C252" s="166"/>
      <c r="D252" s="166"/>
      <c r="E252" s="166"/>
      <c r="F252" s="166"/>
      <c r="G252" s="166"/>
      <c r="H252" s="167"/>
      <c r="I252" s="168"/>
      <c r="J252" s="168"/>
      <c r="K252" s="168"/>
      <c r="L252" s="169"/>
      <c r="M252" s="168"/>
      <c r="N252" s="169"/>
      <c r="O252" s="168"/>
      <c r="P252" s="170"/>
      <c r="HY252" s="64"/>
      <c r="HZ252" s="64"/>
      <c r="IA252" s="64"/>
      <c r="IB252" s="64"/>
      <c r="IC252" s="64"/>
      <c r="ID252" s="64"/>
      <c r="IE252" s="58"/>
      <c r="IF252" s="58"/>
      <c r="IG252" s="58"/>
      <c r="IH252" s="64"/>
      <c r="II252" s="58"/>
      <c r="IJ252" s="64"/>
      <c r="IK252" s="182"/>
      <c r="IL252" s="58"/>
      <c r="IM252" s="64"/>
      <c r="IO252" s="64"/>
      <c r="IP252" s="64"/>
    </row>
    <row r="253" spans="1:251" s="38" customFormat="1" ht="34.5" x14ac:dyDescent="0.25">
      <c r="A253" s="131" t="s">
        <v>291</v>
      </c>
      <c r="B253" s="132" t="s">
        <v>292</v>
      </c>
      <c r="C253" s="324" t="s">
        <v>293</v>
      </c>
      <c r="D253" s="324"/>
      <c r="E253" s="324"/>
      <c r="F253" s="324"/>
      <c r="G253" s="324"/>
      <c r="H253" s="133" t="s">
        <v>127</v>
      </c>
      <c r="I253" s="134">
        <v>12</v>
      </c>
      <c r="J253" s="135">
        <v>1</v>
      </c>
      <c r="K253" s="135">
        <v>12</v>
      </c>
      <c r="L253" s="160">
        <v>2940.8</v>
      </c>
      <c r="M253" s="185">
        <v>1.1599999999999999</v>
      </c>
      <c r="N253" s="205">
        <v>3411.33</v>
      </c>
      <c r="O253" s="134"/>
      <c r="P253" s="161">
        <v>40935.96</v>
      </c>
      <c r="Q253" s="139"/>
      <c r="R253" s="140"/>
      <c r="HY253" s="64"/>
      <c r="HZ253" s="64" t="s">
        <v>293</v>
      </c>
      <c r="IA253" s="64" t="s">
        <v>4</v>
      </c>
      <c r="IB253" s="64" t="s">
        <v>4</v>
      </c>
      <c r="IC253" s="64" t="s">
        <v>4</v>
      </c>
      <c r="ID253" s="64" t="s">
        <v>4</v>
      </c>
      <c r="IE253" s="58"/>
      <c r="IF253" s="58"/>
      <c r="IG253" s="58"/>
      <c r="IH253" s="64"/>
      <c r="II253" s="58"/>
      <c r="IJ253" s="64"/>
      <c r="IK253" s="182"/>
      <c r="IL253" s="58"/>
      <c r="IM253" s="64"/>
      <c r="IO253" s="64"/>
      <c r="IP253" s="64"/>
    </row>
    <row r="254" spans="1:251" s="38" customFormat="1" ht="15" x14ac:dyDescent="0.25">
      <c r="A254" s="163"/>
      <c r="B254" s="164"/>
      <c r="C254" s="336" t="s">
        <v>148</v>
      </c>
      <c r="D254" s="336"/>
      <c r="E254" s="336"/>
      <c r="F254" s="336"/>
      <c r="G254" s="336"/>
      <c r="H254" s="133"/>
      <c r="I254" s="134"/>
      <c r="J254" s="134"/>
      <c r="K254" s="134"/>
      <c r="L254" s="136"/>
      <c r="M254" s="134"/>
      <c r="N254" s="136"/>
      <c r="O254" s="134"/>
      <c r="P254" s="161">
        <v>40935.96</v>
      </c>
      <c r="HY254" s="64"/>
      <c r="HZ254" s="64"/>
      <c r="IA254" s="64"/>
      <c r="IB254" s="64"/>
      <c r="IC254" s="64"/>
      <c r="ID254" s="64"/>
      <c r="IE254" s="58"/>
      <c r="IF254" s="58"/>
      <c r="IG254" s="58"/>
      <c r="IH254" s="64"/>
      <c r="II254" s="58"/>
      <c r="IJ254" s="64" t="s">
        <v>148</v>
      </c>
      <c r="IK254" s="182"/>
      <c r="IL254" s="58"/>
      <c r="IM254" s="64"/>
      <c r="IO254" s="64"/>
      <c r="IP254" s="64"/>
    </row>
    <row r="255" spans="1:251" s="38" customFormat="1" ht="0.75" customHeight="1" x14ac:dyDescent="0.25">
      <c r="A255" s="165"/>
      <c r="B255" s="166"/>
      <c r="C255" s="166"/>
      <c r="D255" s="166"/>
      <c r="E255" s="166"/>
      <c r="F255" s="166"/>
      <c r="G255" s="166"/>
      <c r="H255" s="167"/>
      <c r="I255" s="168"/>
      <c r="J255" s="168"/>
      <c r="K255" s="168"/>
      <c r="L255" s="169"/>
      <c r="M255" s="168"/>
      <c r="N255" s="169"/>
      <c r="O255" s="168"/>
      <c r="P255" s="170"/>
      <c r="HY255" s="64"/>
      <c r="HZ255" s="64"/>
      <c r="IA255" s="64"/>
      <c r="IB255" s="64"/>
      <c r="IC255" s="64"/>
      <c r="ID255" s="64"/>
      <c r="IE255" s="58"/>
      <c r="IF255" s="58"/>
      <c r="IG255" s="58"/>
      <c r="IH255" s="64"/>
      <c r="II255" s="58"/>
      <c r="IJ255" s="64"/>
      <c r="IK255" s="182"/>
      <c r="IL255" s="58"/>
      <c r="IM255" s="64"/>
      <c r="IO255" s="64"/>
      <c r="IP255" s="64"/>
    </row>
    <row r="256" spans="1:251" s="38" customFormat="1" ht="15" x14ac:dyDescent="0.25">
      <c r="A256" s="131" t="s">
        <v>294</v>
      </c>
      <c r="B256" s="132" t="s">
        <v>286</v>
      </c>
      <c r="C256" s="324" t="s">
        <v>295</v>
      </c>
      <c r="D256" s="324"/>
      <c r="E256" s="324"/>
      <c r="F256" s="324"/>
      <c r="G256" s="324"/>
      <c r="H256" s="133" t="s">
        <v>127</v>
      </c>
      <c r="I256" s="134">
        <v>20</v>
      </c>
      <c r="J256" s="135">
        <v>1</v>
      </c>
      <c r="K256" s="135">
        <v>20</v>
      </c>
      <c r="L256" s="136"/>
      <c r="M256" s="134"/>
      <c r="N256" s="206">
        <v>517</v>
      </c>
      <c r="O256" s="134"/>
      <c r="P256" s="161">
        <v>10340</v>
      </c>
      <c r="Q256" s="139"/>
      <c r="R256" s="140"/>
      <c r="HY256" s="64"/>
      <c r="HZ256" s="64" t="s">
        <v>295</v>
      </c>
      <c r="IA256" s="64" t="s">
        <v>4</v>
      </c>
      <c r="IB256" s="64" t="s">
        <v>4</v>
      </c>
      <c r="IC256" s="64" t="s">
        <v>4</v>
      </c>
      <c r="ID256" s="64" t="s">
        <v>4</v>
      </c>
      <c r="IE256" s="58"/>
      <c r="IF256" s="58"/>
      <c r="IG256" s="58"/>
      <c r="IH256" s="64"/>
      <c r="II256" s="58"/>
      <c r="IJ256" s="64"/>
      <c r="IK256" s="182"/>
      <c r="IL256" s="58"/>
      <c r="IM256" s="64"/>
      <c r="IO256" s="64"/>
      <c r="IP256" s="64"/>
    </row>
    <row r="257" spans="1:250" s="38" customFormat="1" ht="15" x14ac:dyDescent="0.25">
      <c r="A257" s="163"/>
      <c r="B257" s="164"/>
      <c r="C257" s="336" t="s">
        <v>148</v>
      </c>
      <c r="D257" s="336"/>
      <c r="E257" s="336"/>
      <c r="F257" s="336"/>
      <c r="G257" s="336"/>
      <c r="H257" s="133"/>
      <c r="I257" s="134"/>
      <c r="J257" s="134"/>
      <c r="K257" s="134"/>
      <c r="L257" s="136"/>
      <c r="M257" s="134"/>
      <c r="N257" s="136"/>
      <c r="O257" s="134"/>
      <c r="P257" s="161">
        <v>10340</v>
      </c>
      <c r="HY257" s="64"/>
      <c r="HZ257" s="64"/>
      <c r="IA257" s="64"/>
      <c r="IB257" s="64"/>
      <c r="IC257" s="64"/>
      <c r="ID257" s="64"/>
      <c r="IE257" s="58"/>
      <c r="IF257" s="58"/>
      <c r="IG257" s="58"/>
      <c r="IH257" s="64"/>
      <c r="II257" s="58"/>
      <c r="IJ257" s="64" t="s">
        <v>148</v>
      </c>
      <c r="IK257" s="182"/>
      <c r="IL257" s="58"/>
      <c r="IM257" s="64"/>
      <c r="IO257" s="64"/>
      <c r="IP257" s="64"/>
    </row>
    <row r="258" spans="1:250" s="38" customFormat="1" ht="0.75" customHeight="1" x14ac:dyDescent="0.25">
      <c r="A258" s="165"/>
      <c r="B258" s="166"/>
      <c r="C258" s="166"/>
      <c r="D258" s="166"/>
      <c r="E258" s="166"/>
      <c r="F258" s="166"/>
      <c r="G258" s="166"/>
      <c r="H258" s="167"/>
      <c r="I258" s="168"/>
      <c r="J258" s="168"/>
      <c r="K258" s="168"/>
      <c r="L258" s="169"/>
      <c r="M258" s="168"/>
      <c r="N258" s="169"/>
      <c r="O258" s="168"/>
      <c r="P258" s="170"/>
      <c r="HY258" s="64"/>
      <c r="HZ258" s="64"/>
      <c r="IA258" s="64"/>
      <c r="IB258" s="64"/>
      <c r="IC258" s="64"/>
      <c r="ID258" s="64"/>
      <c r="IE258" s="58"/>
      <c r="IF258" s="58"/>
      <c r="IG258" s="58"/>
      <c r="IH258" s="64"/>
      <c r="II258" s="58"/>
      <c r="IJ258" s="64"/>
      <c r="IK258" s="182"/>
      <c r="IL258" s="58"/>
      <c r="IM258" s="64"/>
      <c r="IO258" s="64"/>
      <c r="IP258" s="64"/>
    </row>
    <row r="259" spans="1:250" s="38" customFormat="1" ht="15" x14ac:dyDescent="0.25">
      <c r="A259" s="131" t="s">
        <v>296</v>
      </c>
      <c r="B259" s="132" t="s">
        <v>286</v>
      </c>
      <c r="C259" s="324" t="s">
        <v>297</v>
      </c>
      <c r="D259" s="324"/>
      <c r="E259" s="324"/>
      <c r="F259" s="324"/>
      <c r="G259" s="324"/>
      <c r="H259" s="133" t="s">
        <v>127</v>
      </c>
      <c r="I259" s="134">
        <v>31</v>
      </c>
      <c r="J259" s="135">
        <v>1</v>
      </c>
      <c r="K259" s="135">
        <v>31</v>
      </c>
      <c r="L259" s="136"/>
      <c r="M259" s="134"/>
      <c r="N259" s="206">
        <v>649</v>
      </c>
      <c r="O259" s="134"/>
      <c r="P259" s="161">
        <v>20119</v>
      </c>
      <c r="Q259" s="139"/>
      <c r="R259" s="140"/>
      <c r="HY259" s="64"/>
      <c r="HZ259" s="64" t="s">
        <v>297</v>
      </c>
      <c r="IA259" s="64" t="s">
        <v>4</v>
      </c>
      <c r="IB259" s="64" t="s">
        <v>4</v>
      </c>
      <c r="IC259" s="64" t="s">
        <v>4</v>
      </c>
      <c r="ID259" s="64" t="s">
        <v>4</v>
      </c>
      <c r="IE259" s="58"/>
      <c r="IF259" s="58"/>
      <c r="IG259" s="58"/>
      <c r="IH259" s="64"/>
      <c r="II259" s="58"/>
      <c r="IJ259" s="64"/>
      <c r="IK259" s="182"/>
      <c r="IL259" s="58"/>
      <c r="IM259" s="64"/>
      <c r="IO259" s="64"/>
      <c r="IP259" s="64"/>
    </row>
    <row r="260" spans="1:250" s="38" customFormat="1" ht="15" x14ac:dyDescent="0.25">
      <c r="A260" s="163"/>
      <c r="B260" s="164"/>
      <c r="C260" s="336" t="s">
        <v>148</v>
      </c>
      <c r="D260" s="336"/>
      <c r="E260" s="336"/>
      <c r="F260" s="336"/>
      <c r="G260" s="336"/>
      <c r="H260" s="133"/>
      <c r="I260" s="134"/>
      <c r="J260" s="134"/>
      <c r="K260" s="134"/>
      <c r="L260" s="136"/>
      <c r="M260" s="134"/>
      <c r="N260" s="136"/>
      <c r="O260" s="134"/>
      <c r="P260" s="161">
        <v>20119</v>
      </c>
      <c r="HY260" s="64"/>
      <c r="HZ260" s="64"/>
      <c r="IA260" s="64"/>
      <c r="IB260" s="64"/>
      <c r="IC260" s="64"/>
      <c r="ID260" s="64"/>
      <c r="IE260" s="58"/>
      <c r="IF260" s="58"/>
      <c r="IG260" s="58"/>
      <c r="IH260" s="64"/>
      <c r="II260" s="58"/>
      <c r="IJ260" s="64" t="s">
        <v>148</v>
      </c>
      <c r="IK260" s="182"/>
      <c r="IL260" s="58"/>
      <c r="IM260" s="64"/>
      <c r="IO260" s="64"/>
      <c r="IP260" s="64"/>
    </row>
    <row r="261" spans="1:250" s="38" customFormat="1" ht="0.75" customHeight="1" x14ac:dyDescent="0.25">
      <c r="A261" s="165"/>
      <c r="B261" s="166"/>
      <c r="C261" s="166"/>
      <c r="D261" s="166"/>
      <c r="E261" s="166"/>
      <c r="F261" s="166"/>
      <c r="G261" s="166"/>
      <c r="H261" s="167"/>
      <c r="I261" s="168"/>
      <c r="J261" s="168"/>
      <c r="K261" s="168"/>
      <c r="L261" s="169"/>
      <c r="M261" s="168"/>
      <c r="N261" s="169"/>
      <c r="O261" s="168"/>
      <c r="P261" s="170"/>
      <c r="HY261" s="64"/>
      <c r="HZ261" s="64"/>
      <c r="IA261" s="64"/>
      <c r="IB261" s="64"/>
      <c r="IC261" s="64"/>
      <c r="ID261" s="64"/>
      <c r="IE261" s="58"/>
      <c r="IF261" s="58"/>
      <c r="IG261" s="58"/>
      <c r="IH261" s="64"/>
      <c r="II261" s="58"/>
      <c r="IJ261" s="64"/>
      <c r="IK261" s="182"/>
      <c r="IL261" s="58"/>
      <c r="IM261" s="64"/>
      <c r="IO261" s="64"/>
      <c r="IP261" s="64"/>
    </row>
    <row r="262" spans="1:250" s="38" customFormat="1" ht="15" x14ac:dyDescent="0.25">
      <c r="A262" s="131" t="s">
        <v>298</v>
      </c>
      <c r="B262" s="132" t="s">
        <v>286</v>
      </c>
      <c r="C262" s="324" t="s">
        <v>299</v>
      </c>
      <c r="D262" s="324"/>
      <c r="E262" s="324"/>
      <c r="F262" s="324"/>
      <c r="G262" s="324"/>
      <c r="H262" s="133" t="s">
        <v>127</v>
      </c>
      <c r="I262" s="134">
        <v>104</v>
      </c>
      <c r="J262" s="135">
        <v>1</v>
      </c>
      <c r="K262" s="135">
        <v>104</v>
      </c>
      <c r="L262" s="136"/>
      <c r="M262" s="134"/>
      <c r="N262" s="206">
        <v>150</v>
      </c>
      <c r="O262" s="134"/>
      <c r="P262" s="161">
        <v>15600</v>
      </c>
      <c r="Q262" s="139"/>
      <c r="R262" s="140"/>
      <c r="HY262" s="64"/>
      <c r="HZ262" s="64" t="s">
        <v>299</v>
      </c>
      <c r="IA262" s="64" t="s">
        <v>4</v>
      </c>
      <c r="IB262" s="64" t="s">
        <v>4</v>
      </c>
      <c r="IC262" s="64" t="s">
        <v>4</v>
      </c>
      <c r="ID262" s="64" t="s">
        <v>4</v>
      </c>
      <c r="IE262" s="58"/>
      <c r="IF262" s="58"/>
      <c r="IG262" s="58"/>
      <c r="IH262" s="64"/>
      <c r="II262" s="58"/>
      <c r="IJ262" s="64"/>
      <c r="IK262" s="182"/>
      <c r="IL262" s="58"/>
      <c r="IM262" s="64"/>
      <c r="IO262" s="64"/>
      <c r="IP262" s="64"/>
    </row>
    <row r="263" spans="1:250" s="38" customFormat="1" ht="15" x14ac:dyDescent="0.25">
      <c r="A263" s="163"/>
      <c r="B263" s="164"/>
      <c r="C263" s="336" t="s">
        <v>148</v>
      </c>
      <c r="D263" s="336"/>
      <c r="E263" s="336"/>
      <c r="F263" s="336"/>
      <c r="G263" s="336"/>
      <c r="H263" s="133"/>
      <c r="I263" s="134"/>
      <c r="J263" s="134"/>
      <c r="K263" s="134"/>
      <c r="L263" s="136"/>
      <c r="M263" s="134"/>
      <c r="N263" s="136"/>
      <c r="O263" s="134"/>
      <c r="P263" s="161">
        <v>15600</v>
      </c>
      <c r="HY263" s="64"/>
      <c r="HZ263" s="64"/>
      <c r="IA263" s="64"/>
      <c r="IB263" s="64"/>
      <c r="IC263" s="64"/>
      <c r="ID263" s="64"/>
      <c r="IE263" s="58"/>
      <c r="IF263" s="58"/>
      <c r="IG263" s="58"/>
      <c r="IH263" s="64"/>
      <c r="II263" s="58"/>
      <c r="IJ263" s="64" t="s">
        <v>148</v>
      </c>
      <c r="IK263" s="182"/>
      <c r="IL263" s="58"/>
      <c r="IM263" s="64"/>
      <c r="IO263" s="64"/>
      <c r="IP263" s="64"/>
    </row>
    <row r="264" spans="1:250" s="38" customFormat="1" ht="0.75" customHeight="1" x14ac:dyDescent="0.25">
      <c r="A264" s="165"/>
      <c r="B264" s="166"/>
      <c r="C264" s="166"/>
      <c r="D264" s="166"/>
      <c r="E264" s="166"/>
      <c r="F264" s="166"/>
      <c r="G264" s="166"/>
      <c r="H264" s="167"/>
      <c r="I264" s="168"/>
      <c r="J264" s="168"/>
      <c r="K264" s="168"/>
      <c r="L264" s="169"/>
      <c r="M264" s="168"/>
      <c r="N264" s="169"/>
      <c r="O264" s="168"/>
      <c r="P264" s="170"/>
      <c r="HY264" s="64"/>
      <c r="HZ264" s="64"/>
      <c r="IA264" s="64"/>
      <c r="IB264" s="64"/>
      <c r="IC264" s="64"/>
      <c r="ID264" s="64"/>
      <c r="IE264" s="58"/>
      <c r="IF264" s="58"/>
      <c r="IG264" s="58"/>
      <c r="IH264" s="64"/>
      <c r="II264" s="58"/>
      <c r="IJ264" s="64"/>
      <c r="IK264" s="182"/>
      <c r="IL264" s="58"/>
      <c r="IM264" s="64"/>
      <c r="IO264" s="64"/>
      <c r="IP264" s="64"/>
    </row>
    <row r="265" spans="1:250" s="38" customFormat="1" ht="15" x14ac:dyDescent="0.25">
      <c r="A265" s="131" t="s">
        <v>300</v>
      </c>
      <c r="B265" s="132" t="s">
        <v>286</v>
      </c>
      <c r="C265" s="324" t="s">
        <v>301</v>
      </c>
      <c r="D265" s="324"/>
      <c r="E265" s="324"/>
      <c r="F265" s="324"/>
      <c r="G265" s="324"/>
      <c r="H265" s="133" t="s">
        <v>127</v>
      </c>
      <c r="I265" s="134">
        <v>73</v>
      </c>
      <c r="J265" s="135">
        <v>1</v>
      </c>
      <c r="K265" s="135">
        <v>73</v>
      </c>
      <c r="L265" s="136"/>
      <c r="M265" s="134"/>
      <c r="N265" s="206">
        <v>499</v>
      </c>
      <c r="O265" s="134"/>
      <c r="P265" s="161">
        <v>36427</v>
      </c>
      <c r="Q265" s="139"/>
      <c r="R265" s="140"/>
      <c r="HY265" s="64"/>
      <c r="HZ265" s="64" t="s">
        <v>301</v>
      </c>
      <c r="IA265" s="64" t="s">
        <v>4</v>
      </c>
      <c r="IB265" s="64" t="s">
        <v>4</v>
      </c>
      <c r="IC265" s="64" t="s">
        <v>4</v>
      </c>
      <c r="ID265" s="64" t="s">
        <v>4</v>
      </c>
      <c r="IE265" s="58"/>
      <c r="IF265" s="58"/>
      <c r="IG265" s="58"/>
      <c r="IH265" s="64"/>
      <c r="II265" s="58"/>
      <c r="IJ265" s="64"/>
      <c r="IK265" s="182"/>
      <c r="IL265" s="58"/>
      <c r="IM265" s="64"/>
      <c r="IO265" s="64"/>
      <c r="IP265" s="64"/>
    </row>
    <row r="266" spans="1:250" s="38" customFormat="1" ht="15" x14ac:dyDescent="0.25">
      <c r="A266" s="163"/>
      <c r="B266" s="164"/>
      <c r="C266" s="336" t="s">
        <v>148</v>
      </c>
      <c r="D266" s="336"/>
      <c r="E266" s="336"/>
      <c r="F266" s="336"/>
      <c r="G266" s="336"/>
      <c r="H266" s="133"/>
      <c r="I266" s="134"/>
      <c r="J266" s="134"/>
      <c r="K266" s="134"/>
      <c r="L266" s="136"/>
      <c r="M266" s="134"/>
      <c r="N266" s="136"/>
      <c r="O266" s="134"/>
      <c r="P266" s="161">
        <v>36427</v>
      </c>
      <c r="HY266" s="64"/>
      <c r="HZ266" s="64"/>
      <c r="IA266" s="64"/>
      <c r="IB266" s="64"/>
      <c r="IC266" s="64"/>
      <c r="ID266" s="64"/>
      <c r="IE266" s="58"/>
      <c r="IF266" s="58"/>
      <c r="IG266" s="58"/>
      <c r="IH266" s="64"/>
      <c r="II266" s="58"/>
      <c r="IJ266" s="64" t="s">
        <v>148</v>
      </c>
      <c r="IK266" s="182"/>
      <c r="IL266" s="58"/>
      <c r="IM266" s="64"/>
      <c r="IO266" s="64"/>
      <c r="IP266" s="64"/>
    </row>
    <row r="267" spans="1:250" s="38" customFormat="1" ht="0.75" customHeight="1" x14ac:dyDescent="0.25">
      <c r="A267" s="165"/>
      <c r="B267" s="166"/>
      <c r="C267" s="166"/>
      <c r="D267" s="166"/>
      <c r="E267" s="166"/>
      <c r="F267" s="166"/>
      <c r="G267" s="166"/>
      <c r="H267" s="167"/>
      <c r="I267" s="168"/>
      <c r="J267" s="168"/>
      <c r="K267" s="168"/>
      <c r="L267" s="169"/>
      <c r="M267" s="168"/>
      <c r="N267" s="169"/>
      <c r="O267" s="168"/>
      <c r="P267" s="170"/>
      <c r="HY267" s="64"/>
      <c r="HZ267" s="64"/>
      <c r="IA267" s="64"/>
      <c r="IB267" s="64"/>
      <c r="IC267" s="64"/>
      <c r="ID267" s="64"/>
      <c r="IE267" s="58"/>
      <c r="IF267" s="58"/>
      <c r="IG267" s="58"/>
      <c r="IH267" s="64"/>
      <c r="II267" s="58"/>
      <c r="IJ267" s="64"/>
      <c r="IK267" s="182"/>
      <c r="IL267" s="58"/>
      <c r="IM267" s="64"/>
      <c r="IO267" s="64"/>
      <c r="IP267" s="64"/>
    </row>
    <row r="268" spans="1:250" s="38" customFormat="1" ht="15" x14ac:dyDescent="0.25">
      <c r="A268" s="131" t="s">
        <v>302</v>
      </c>
      <c r="B268" s="132" t="s">
        <v>303</v>
      </c>
      <c r="C268" s="324" t="s">
        <v>304</v>
      </c>
      <c r="D268" s="324"/>
      <c r="E268" s="324"/>
      <c r="F268" s="324"/>
      <c r="G268" s="324"/>
      <c r="H268" s="133" t="s">
        <v>192</v>
      </c>
      <c r="I268" s="134">
        <v>0.22</v>
      </c>
      <c r="J268" s="135">
        <v>1</v>
      </c>
      <c r="K268" s="185">
        <v>0.22</v>
      </c>
      <c r="L268" s="160">
        <v>12765.66</v>
      </c>
      <c r="M268" s="185">
        <v>1.08</v>
      </c>
      <c r="N268" s="205">
        <v>13786.91</v>
      </c>
      <c r="O268" s="134"/>
      <c r="P268" s="161">
        <v>3033.12</v>
      </c>
      <c r="Q268" s="139"/>
      <c r="R268" s="140"/>
      <c r="HY268" s="64"/>
      <c r="HZ268" s="64" t="s">
        <v>304</v>
      </c>
      <c r="IA268" s="64" t="s">
        <v>4</v>
      </c>
      <c r="IB268" s="64" t="s">
        <v>4</v>
      </c>
      <c r="IC268" s="64" t="s">
        <v>4</v>
      </c>
      <c r="ID268" s="64" t="s">
        <v>4</v>
      </c>
      <c r="IE268" s="58"/>
      <c r="IF268" s="58"/>
      <c r="IG268" s="58"/>
      <c r="IH268" s="64"/>
      <c r="II268" s="58"/>
      <c r="IJ268" s="64"/>
      <c r="IK268" s="182"/>
      <c r="IL268" s="58"/>
      <c r="IM268" s="64"/>
      <c r="IO268" s="64"/>
      <c r="IP268" s="64"/>
    </row>
    <row r="269" spans="1:250" s="38" customFormat="1" ht="15" x14ac:dyDescent="0.25">
      <c r="A269" s="163"/>
      <c r="B269" s="164"/>
      <c r="C269" s="336" t="s">
        <v>148</v>
      </c>
      <c r="D269" s="336"/>
      <c r="E269" s="336"/>
      <c r="F269" s="336"/>
      <c r="G269" s="336"/>
      <c r="H269" s="133"/>
      <c r="I269" s="134"/>
      <c r="J269" s="134"/>
      <c r="K269" s="134"/>
      <c r="L269" s="136"/>
      <c r="M269" s="134"/>
      <c r="N269" s="136"/>
      <c r="O269" s="134"/>
      <c r="P269" s="161">
        <v>3033.12</v>
      </c>
      <c r="HY269" s="64"/>
      <c r="HZ269" s="64"/>
      <c r="IA269" s="64"/>
      <c r="IB269" s="64"/>
      <c r="IC269" s="64"/>
      <c r="ID269" s="64"/>
      <c r="IE269" s="58"/>
      <c r="IF269" s="58"/>
      <c r="IG269" s="58"/>
      <c r="IH269" s="64"/>
      <c r="II269" s="58"/>
      <c r="IJ269" s="64" t="s">
        <v>148</v>
      </c>
      <c r="IK269" s="182"/>
      <c r="IL269" s="58"/>
      <c r="IM269" s="64"/>
      <c r="IO269" s="64"/>
      <c r="IP269" s="64"/>
    </row>
    <row r="270" spans="1:250" s="38" customFormat="1" ht="0.75" customHeight="1" x14ac:dyDescent="0.25">
      <c r="A270" s="165"/>
      <c r="B270" s="166"/>
      <c r="C270" s="166"/>
      <c r="D270" s="166"/>
      <c r="E270" s="166"/>
      <c r="F270" s="166"/>
      <c r="G270" s="166"/>
      <c r="H270" s="167"/>
      <c r="I270" s="168"/>
      <c r="J270" s="168"/>
      <c r="K270" s="168"/>
      <c r="L270" s="169"/>
      <c r="M270" s="168"/>
      <c r="N270" s="169"/>
      <c r="O270" s="168"/>
      <c r="P270" s="170"/>
      <c r="HY270" s="64"/>
      <c r="HZ270" s="64"/>
      <c r="IA270" s="64"/>
      <c r="IB270" s="64"/>
      <c r="IC270" s="64"/>
      <c r="ID270" s="64"/>
      <c r="IE270" s="58"/>
      <c r="IF270" s="58"/>
      <c r="IG270" s="58"/>
      <c r="IH270" s="64"/>
      <c r="II270" s="58"/>
      <c r="IJ270" s="64"/>
      <c r="IK270" s="182"/>
      <c r="IL270" s="58"/>
      <c r="IM270" s="64"/>
      <c r="IO270" s="64"/>
      <c r="IP270" s="64"/>
    </row>
    <row r="271" spans="1:250" s="38" customFormat="1" ht="15" x14ac:dyDescent="0.25">
      <c r="A271" s="131" t="s">
        <v>305</v>
      </c>
      <c r="B271" s="132" t="s">
        <v>306</v>
      </c>
      <c r="C271" s="324" t="s">
        <v>307</v>
      </c>
      <c r="D271" s="324"/>
      <c r="E271" s="324"/>
      <c r="F271" s="324"/>
      <c r="G271" s="324"/>
      <c r="H271" s="133" t="s">
        <v>192</v>
      </c>
      <c r="I271" s="134">
        <v>0.84</v>
      </c>
      <c r="J271" s="135">
        <v>1</v>
      </c>
      <c r="K271" s="185">
        <v>0.84</v>
      </c>
      <c r="L271" s="160">
        <v>4314.8100000000004</v>
      </c>
      <c r="M271" s="185">
        <v>1.31</v>
      </c>
      <c r="N271" s="205">
        <v>5652.4</v>
      </c>
      <c r="O271" s="134"/>
      <c r="P271" s="161">
        <v>4748.0200000000004</v>
      </c>
      <c r="Q271" s="139"/>
      <c r="R271" s="140"/>
      <c r="HY271" s="64"/>
      <c r="HZ271" s="64" t="s">
        <v>307</v>
      </c>
      <c r="IA271" s="64" t="s">
        <v>4</v>
      </c>
      <c r="IB271" s="64" t="s">
        <v>4</v>
      </c>
      <c r="IC271" s="64" t="s">
        <v>4</v>
      </c>
      <c r="ID271" s="64" t="s">
        <v>4</v>
      </c>
      <c r="IE271" s="58"/>
      <c r="IF271" s="58"/>
      <c r="IG271" s="58"/>
      <c r="IH271" s="64"/>
      <c r="II271" s="58"/>
      <c r="IJ271" s="64"/>
      <c r="IK271" s="182"/>
      <c r="IL271" s="58"/>
      <c r="IM271" s="64"/>
      <c r="IO271" s="64"/>
      <c r="IP271" s="64"/>
    </row>
    <row r="272" spans="1:250" s="38" customFormat="1" ht="15" x14ac:dyDescent="0.25">
      <c r="A272" s="163"/>
      <c r="B272" s="164"/>
      <c r="C272" s="336" t="s">
        <v>148</v>
      </c>
      <c r="D272" s="336"/>
      <c r="E272" s="336"/>
      <c r="F272" s="336"/>
      <c r="G272" s="336"/>
      <c r="H272" s="133"/>
      <c r="I272" s="134"/>
      <c r="J272" s="134"/>
      <c r="K272" s="134"/>
      <c r="L272" s="136"/>
      <c r="M272" s="134"/>
      <c r="N272" s="136"/>
      <c r="O272" s="134"/>
      <c r="P272" s="161">
        <v>4748.0200000000004</v>
      </c>
      <c r="HY272" s="64"/>
      <c r="HZ272" s="64"/>
      <c r="IA272" s="64"/>
      <c r="IB272" s="64"/>
      <c r="IC272" s="64"/>
      <c r="ID272" s="64"/>
      <c r="IE272" s="58"/>
      <c r="IF272" s="58"/>
      <c r="IG272" s="58"/>
      <c r="IH272" s="64"/>
      <c r="II272" s="58"/>
      <c r="IJ272" s="64" t="s">
        <v>148</v>
      </c>
      <c r="IK272" s="182"/>
      <c r="IL272" s="58"/>
      <c r="IM272" s="64"/>
      <c r="IO272" s="64"/>
      <c r="IP272" s="64"/>
    </row>
    <row r="273" spans="1:250" s="38" customFormat="1" ht="0.75" customHeight="1" x14ac:dyDescent="0.25">
      <c r="A273" s="165"/>
      <c r="B273" s="166"/>
      <c r="C273" s="166"/>
      <c r="D273" s="166"/>
      <c r="E273" s="166"/>
      <c r="F273" s="166"/>
      <c r="G273" s="166"/>
      <c r="H273" s="167"/>
      <c r="I273" s="168"/>
      <c r="J273" s="168"/>
      <c r="K273" s="168"/>
      <c r="L273" s="169"/>
      <c r="M273" s="168"/>
      <c r="N273" s="169"/>
      <c r="O273" s="168"/>
      <c r="P273" s="170"/>
      <c r="HY273" s="64"/>
      <c r="HZ273" s="64"/>
      <c r="IA273" s="64"/>
      <c r="IB273" s="64"/>
      <c r="IC273" s="64"/>
      <c r="ID273" s="64"/>
      <c r="IE273" s="58"/>
      <c r="IF273" s="58"/>
      <c r="IG273" s="58"/>
      <c r="IH273" s="64"/>
      <c r="II273" s="58"/>
      <c r="IJ273" s="64"/>
      <c r="IK273" s="182"/>
      <c r="IL273" s="58"/>
      <c r="IM273" s="64"/>
      <c r="IO273" s="64"/>
      <c r="IP273" s="64"/>
    </row>
    <row r="274" spans="1:250" s="38" customFormat="1" ht="15" x14ac:dyDescent="0.25">
      <c r="A274" s="131" t="s">
        <v>308</v>
      </c>
      <c r="B274" s="132" t="s">
        <v>309</v>
      </c>
      <c r="C274" s="324" t="s">
        <v>310</v>
      </c>
      <c r="D274" s="324"/>
      <c r="E274" s="324"/>
      <c r="F274" s="324"/>
      <c r="G274" s="324"/>
      <c r="H274" s="133" t="s">
        <v>127</v>
      </c>
      <c r="I274" s="134">
        <v>8</v>
      </c>
      <c r="J274" s="135">
        <v>1</v>
      </c>
      <c r="K274" s="135">
        <v>8</v>
      </c>
      <c r="L274" s="160">
        <v>1038.1300000000001</v>
      </c>
      <c r="M274" s="185">
        <v>1.53</v>
      </c>
      <c r="N274" s="205">
        <v>1588.34</v>
      </c>
      <c r="O274" s="134"/>
      <c r="P274" s="161">
        <v>12706.72</v>
      </c>
      <c r="Q274" s="139"/>
      <c r="R274" s="140"/>
      <c r="HY274" s="64"/>
      <c r="HZ274" s="64" t="s">
        <v>310</v>
      </c>
      <c r="IA274" s="64" t="s">
        <v>4</v>
      </c>
      <c r="IB274" s="64" t="s">
        <v>4</v>
      </c>
      <c r="IC274" s="64" t="s">
        <v>4</v>
      </c>
      <c r="ID274" s="64" t="s">
        <v>4</v>
      </c>
      <c r="IE274" s="58"/>
      <c r="IF274" s="58"/>
      <c r="IG274" s="58"/>
      <c r="IH274" s="64"/>
      <c r="II274" s="58"/>
      <c r="IJ274" s="64"/>
      <c r="IK274" s="182"/>
      <c r="IL274" s="58"/>
      <c r="IM274" s="64"/>
      <c r="IO274" s="64"/>
      <c r="IP274" s="64"/>
    </row>
    <row r="275" spans="1:250" s="38" customFormat="1" ht="15" x14ac:dyDescent="0.25">
      <c r="A275" s="163"/>
      <c r="B275" s="164"/>
      <c r="C275" s="336" t="s">
        <v>148</v>
      </c>
      <c r="D275" s="336"/>
      <c r="E275" s="336"/>
      <c r="F275" s="336"/>
      <c r="G275" s="336"/>
      <c r="H275" s="133"/>
      <c r="I275" s="134"/>
      <c r="J275" s="134"/>
      <c r="K275" s="134"/>
      <c r="L275" s="136"/>
      <c r="M275" s="134"/>
      <c r="N275" s="136"/>
      <c r="O275" s="134"/>
      <c r="P275" s="161">
        <v>12706.72</v>
      </c>
      <c r="HY275" s="64"/>
      <c r="HZ275" s="64"/>
      <c r="IA275" s="64"/>
      <c r="IB275" s="64"/>
      <c r="IC275" s="64"/>
      <c r="ID275" s="64"/>
      <c r="IE275" s="58"/>
      <c r="IF275" s="58"/>
      <c r="IG275" s="58"/>
      <c r="IH275" s="64"/>
      <c r="II275" s="58"/>
      <c r="IJ275" s="64" t="s">
        <v>148</v>
      </c>
      <c r="IK275" s="182"/>
      <c r="IL275" s="58"/>
      <c r="IM275" s="64"/>
      <c r="IO275" s="64"/>
      <c r="IP275" s="64"/>
    </row>
    <row r="276" spans="1:250" s="38" customFormat="1" ht="0.75" customHeight="1" x14ac:dyDescent="0.25">
      <c r="A276" s="165"/>
      <c r="B276" s="166"/>
      <c r="C276" s="166"/>
      <c r="D276" s="166"/>
      <c r="E276" s="166"/>
      <c r="F276" s="166"/>
      <c r="G276" s="166"/>
      <c r="H276" s="167"/>
      <c r="I276" s="168"/>
      <c r="J276" s="168"/>
      <c r="K276" s="168"/>
      <c r="L276" s="169"/>
      <c r="M276" s="168"/>
      <c r="N276" s="169"/>
      <c r="O276" s="168"/>
      <c r="P276" s="170"/>
      <c r="HY276" s="64"/>
      <c r="HZ276" s="64"/>
      <c r="IA276" s="64"/>
      <c r="IB276" s="64"/>
      <c r="IC276" s="64"/>
      <c r="ID276" s="64"/>
      <c r="IE276" s="58"/>
      <c r="IF276" s="58"/>
      <c r="IG276" s="58"/>
      <c r="IH276" s="64"/>
      <c r="II276" s="58"/>
      <c r="IJ276" s="64"/>
      <c r="IK276" s="182"/>
      <c r="IL276" s="58"/>
      <c r="IM276" s="64"/>
      <c r="IO276" s="64"/>
      <c r="IP276" s="64"/>
    </row>
    <row r="277" spans="1:250" s="38" customFormat="1" ht="15" x14ac:dyDescent="0.25">
      <c r="A277" s="131" t="s">
        <v>311</v>
      </c>
      <c r="B277" s="132" t="s">
        <v>312</v>
      </c>
      <c r="C277" s="324" t="s">
        <v>313</v>
      </c>
      <c r="D277" s="324"/>
      <c r="E277" s="324"/>
      <c r="F277" s="324"/>
      <c r="G277" s="324"/>
      <c r="H277" s="133" t="s">
        <v>192</v>
      </c>
      <c r="I277" s="134">
        <v>0.6</v>
      </c>
      <c r="J277" s="135">
        <v>1</v>
      </c>
      <c r="K277" s="183">
        <v>0.6</v>
      </c>
      <c r="L277" s="171">
        <v>466.31</v>
      </c>
      <c r="M277" s="185">
        <v>0.95</v>
      </c>
      <c r="N277" s="206">
        <v>442.99</v>
      </c>
      <c r="O277" s="134"/>
      <c r="P277" s="207">
        <v>265.79000000000002</v>
      </c>
      <c r="Q277" s="139"/>
      <c r="R277" s="140"/>
      <c r="HY277" s="64"/>
      <c r="HZ277" s="64" t="s">
        <v>313</v>
      </c>
      <c r="IA277" s="64" t="s">
        <v>4</v>
      </c>
      <c r="IB277" s="64" t="s">
        <v>4</v>
      </c>
      <c r="IC277" s="64" t="s">
        <v>4</v>
      </c>
      <c r="ID277" s="64" t="s">
        <v>4</v>
      </c>
      <c r="IE277" s="58"/>
      <c r="IF277" s="58"/>
      <c r="IG277" s="58"/>
      <c r="IH277" s="64"/>
      <c r="II277" s="58"/>
      <c r="IJ277" s="64"/>
      <c r="IK277" s="182"/>
      <c r="IL277" s="58"/>
      <c r="IM277" s="64"/>
      <c r="IO277" s="64"/>
      <c r="IP277" s="64"/>
    </row>
    <row r="278" spans="1:250" s="38" customFormat="1" ht="15" x14ac:dyDescent="0.25">
      <c r="A278" s="163"/>
      <c r="B278" s="164"/>
      <c r="C278" s="336" t="s">
        <v>148</v>
      </c>
      <c r="D278" s="336"/>
      <c r="E278" s="336"/>
      <c r="F278" s="336"/>
      <c r="G278" s="336"/>
      <c r="H278" s="133"/>
      <c r="I278" s="134"/>
      <c r="J278" s="134"/>
      <c r="K278" s="134"/>
      <c r="L278" s="136"/>
      <c r="M278" s="134"/>
      <c r="N278" s="136"/>
      <c r="O278" s="134"/>
      <c r="P278" s="207">
        <v>265.79000000000002</v>
      </c>
      <c r="HY278" s="64"/>
      <c r="HZ278" s="64"/>
      <c r="IA278" s="64"/>
      <c r="IB278" s="64"/>
      <c r="IC278" s="64"/>
      <c r="ID278" s="64"/>
      <c r="IE278" s="58"/>
      <c r="IF278" s="58"/>
      <c r="IG278" s="58"/>
      <c r="IH278" s="64"/>
      <c r="II278" s="58"/>
      <c r="IJ278" s="64" t="s">
        <v>148</v>
      </c>
      <c r="IK278" s="182"/>
      <c r="IL278" s="58"/>
      <c r="IM278" s="64"/>
      <c r="IO278" s="64"/>
      <c r="IP278" s="64"/>
    </row>
    <row r="279" spans="1:250" s="38" customFormat="1" ht="0.75" customHeight="1" x14ac:dyDescent="0.25">
      <c r="A279" s="165"/>
      <c r="B279" s="166"/>
      <c r="C279" s="166"/>
      <c r="D279" s="166"/>
      <c r="E279" s="166"/>
      <c r="F279" s="166"/>
      <c r="G279" s="166"/>
      <c r="H279" s="167"/>
      <c r="I279" s="168"/>
      <c r="J279" s="168"/>
      <c r="K279" s="168"/>
      <c r="L279" s="169"/>
      <c r="M279" s="168"/>
      <c r="N279" s="169"/>
      <c r="O279" s="168"/>
      <c r="P279" s="170"/>
      <c r="HY279" s="64"/>
      <c r="HZ279" s="64"/>
      <c r="IA279" s="64"/>
      <c r="IB279" s="64"/>
      <c r="IC279" s="64"/>
      <c r="ID279" s="64"/>
      <c r="IE279" s="58"/>
      <c r="IF279" s="58"/>
      <c r="IG279" s="58"/>
      <c r="IH279" s="64"/>
      <c r="II279" s="58"/>
      <c r="IJ279" s="64"/>
      <c r="IK279" s="182"/>
      <c r="IL279" s="58"/>
      <c r="IM279" s="64"/>
      <c r="IO279" s="64"/>
      <c r="IP279" s="64"/>
    </row>
    <row r="280" spans="1:250" s="38" customFormat="1" ht="23.25" x14ac:dyDescent="0.25">
      <c r="A280" s="131" t="s">
        <v>314</v>
      </c>
      <c r="B280" s="132" t="s">
        <v>315</v>
      </c>
      <c r="C280" s="324" t="s">
        <v>316</v>
      </c>
      <c r="D280" s="324"/>
      <c r="E280" s="324"/>
      <c r="F280" s="324"/>
      <c r="G280" s="324"/>
      <c r="H280" s="133" t="s">
        <v>317</v>
      </c>
      <c r="I280" s="134">
        <v>56</v>
      </c>
      <c r="J280" s="135">
        <v>1</v>
      </c>
      <c r="K280" s="135">
        <v>56</v>
      </c>
      <c r="L280" s="171">
        <v>576.54999999999995</v>
      </c>
      <c r="M280" s="185">
        <v>1.23</v>
      </c>
      <c r="N280" s="206">
        <v>709.16</v>
      </c>
      <c r="O280" s="134"/>
      <c r="P280" s="161">
        <v>39712.959999999999</v>
      </c>
      <c r="Q280" s="139"/>
      <c r="R280" s="140"/>
      <c r="HY280" s="64"/>
      <c r="HZ280" s="64" t="s">
        <v>316</v>
      </c>
      <c r="IA280" s="64" t="s">
        <v>4</v>
      </c>
      <c r="IB280" s="64" t="s">
        <v>4</v>
      </c>
      <c r="IC280" s="64" t="s">
        <v>4</v>
      </c>
      <c r="ID280" s="64" t="s">
        <v>4</v>
      </c>
      <c r="IE280" s="58"/>
      <c r="IF280" s="58"/>
      <c r="IG280" s="58"/>
      <c r="IH280" s="64"/>
      <c r="II280" s="58"/>
      <c r="IJ280" s="64"/>
      <c r="IK280" s="182"/>
      <c r="IL280" s="58"/>
      <c r="IM280" s="64"/>
      <c r="IO280" s="64"/>
      <c r="IP280" s="64"/>
    </row>
    <row r="281" spans="1:250" s="38" customFormat="1" ht="15" x14ac:dyDescent="0.25">
      <c r="A281" s="163"/>
      <c r="B281" s="164"/>
      <c r="C281" s="336" t="s">
        <v>148</v>
      </c>
      <c r="D281" s="336"/>
      <c r="E281" s="336"/>
      <c r="F281" s="336"/>
      <c r="G281" s="336"/>
      <c r="H281" s="133"/>
      <c r="I281" s="134"/>
      <c r="J281" s="134"/>
      <c r="K281" s="134"/>
      <c r="L281" s="136"/>
      <c r="M281" s="134"/>
      <c r="N281" s="136"/>
      <c r="O281" s="134"/>
      <c r="P281" s="161">
        <v>39712.959999999999</v>
      </c>
      <c r="HY281" s="64"/>
      <c r="HZ281" s="64"/>
      <c r="IA281" s="64"/>
      <c r="IB281" s="64"/>
      <c r="IC281" s="64"/>
      <c r="ID281" s="64"/>
      <c r="IE281" s="58"/>
      <c r="IF281" s="58"/>
      <c r="IG281" s="58"/>
      <c r="IH281" s="64"/>
      <c r="II281" s="58"/>
      <c r="IJ281" s="64" t="s">
        <v>148</v>
      </c>
      <c r="IK281" s="182"/>
      <c r="IL281" s="58"/>
      <c r="IM281" s="64"/>
      <c r="IO281" s="64"/>
      <c r="IP281" s="64"/>
    </row>
    <row r="282" spans="1:250" s="38" customFormat="1" ht="0.75" customHeight="1" x14ac:dyDescent="0.25">
      <c r="A282" s="165"/>
      <c r="B282" s="166"/>
      <c r="C282" s="166"/>
      <c r="D282" s="166"/>
      <c r="E282" s="166"/>
      <c r="F282" s="166"/>
      <c r="G282" s="166"/>
      <c r="H282" s="167"/>
      <c r="I282" s="168"/>
      <c r="J282" s="168"/>
      <c r="K282" s="168"/>
      <c r="L282" s="169"/>
      <c r="M282" s="168"/>
      <c r="N282" s="169"/>
      <c r="O282" s="168"/>
      <c r="P282" s="170"/>
      <c r="HY282" s="64"/>
      <c r="HZ282" s="64"/>
      <c r="IA282" s="64"/>
      <c r="IB282" s="64"/>
      <c r="IC282" s="64"/>
      <c r="ID282" s="64"/>
      <c r="IE282" s="58"/>
      <c r="IF282" s="58"/>
      <c r="IG282" s="58"/>
      <c r="IH282" s="64"/>
      <c r="II282" s="58"/>
      <c r="IJ282" s="64"/>
      <c r="IK282" s="182"/>
      <c r="IL282" s="58"/>
      <c r="IM282" s="64"/>
      <c r="IO282" s="64"/>
      <c r="IP282" s="64"/>
    </row>
    <row r="283" spans="1:250" s="38" customFormat="1" ht="23.25" x14ac:dyDescent="0.25">
      <c r="A283" s="131" t="s">
        <v>318</v>
      </c>
      <c r="B283" s="132" t="s">
        <v>319</v>
      </c>
      <c r="C283" s="324" t="s">
        <v>320</v>
      </c>
      <c r="D283" s="324"/>
      <c r="E283" s="324"/>
      <c r="F283" s="324"/>
      <c r="G283" s="324"/>
      <c r="H283" s="133" t="s">
        <v>226</v>
      </c>
      <c r="I283" s="134">
        <v>2.1</v>
      </c>
      <c r="J283" s="135">
        <v>1</v>
      </c>
      <c r="K283" s="183">
        <v>2.1</v>
      </c>
      <c r="L283" s="160">
        <v>171000.16</v>
      </c>
      <c r="M283" s="185">
        <v>1.38</v>
      </c>
      <c r="N283" s="205">
        <v>235980.22</v>
      </c>
      <c r="O283" s="134"/>
      <c r="P283" s="161">
        <v>495558.46</v>
      </c>
      <c r="Q283" s="139"/>
      <c r="R283" s="140"/>
      <c r="HY283" s="64"/>
      <c r="HZ283" s="64" t="s">
        <v>320</v>
      </c>
      <c r="IA283" s="64" t="s">
        <v>4</v>
      </c>
      <c r="IB283" s="64" t="s">
        <v>4</v>
      </c>
      <c r="IC283" s="64" t="s">
        <v>4</v>
      </c>
      <c r="ID283" s="64" t="s">
        <v>4</v>
      </c>
      <c r="IE283" s="58"/>
      <c r="IF283" s="58"/>
      <c r="IG283" s="58"/>
      <c r="IH283" s="64"/>
      <c r="II283" s="58"/>
      <c r="IJ283" s="64"/>
      <c r="IK283" s="182"/>
      <c r="IL283" s="58"/>
      <c r="IM283" s="64"/>
      <c r="IO283" s="64"/>
      <c r="IP283" s="64"/>
    </row>
    <row r="284" spans="1:250" s="38" customFormat="1" ht="15" x14ac:dyDescent="0.25">
      <c r="A284" s="163"/>
      <c r="B284" s="164"/>
      <c r="C284" s="336" t="s">
        <v>148</v>
      </c>
      <c r="D284" s="336"/>
      <c r="E284" s="336"/>
      <c r="F284" s="336"/>
      <c r="G284" s="336"/>
      <c r="H284" s="133"/>
      <c r="I284" s="134"/>
      <c r="J284" s="134"/>
      <c r="K284" s="134"/>
      <c r="L284" s="136"/>
      <c r="M284" s="134"/>
      <c r="N284" s="136"/>
      <c r="O284" s="134"/>
      <c r="P284" s="161">
        <v>495558.46</v>
      </c>
      <c r="HY284" s="64"/>
      <c r="HZ284" s="64"/>
      <c r="IA284" s="64"/>
      <c r="IB284" s="64"/>
      <c r="IC284" s="64"/>
      <c r="ID284" s="64"/>
      <c r="IE284" s="58"/>
      <c r="IF284" s="58"/>
      <c r="IG284" s="58"/>
      <c r="IH284" s="64"/>
      <c r="II284" s="58"/>
      <c r="IJ284" s="64" t="s">
        <v>148</v>
      </c>
      <c r="IK284" s="182"/>
      <c r="IL284" s="58"/>
      <c r="IM284" s="64"/>
      <c r="IO284" s="64"/>
      <c r="IP284" s="64"/>
    </row>
    <row r="285" spans="1:250" s="38" customFormat="1" ht="0.75" customHeight="1" x14ac:dyDescent="0.25">
      <c r="A285" s="165"/>
      <c r="B285" s="166"/>
      <c r="C285" s="166"/>
      <c r="D285" s="166"/>
      <c r="E285" s="166"/>
      <c r="F285" s="166"/>
      <c r="G285" s="166"/>
      <c r="H285" s="167"/>
      <c r="I285" s="168"/>
      <c r="J285" s="168"/>
      <c r="K285" s="168"/>
      <c r="L285" s="169"/>
      <c r="M285" s="168"/>
      <c r="N285" s="169"/>
      <c r="O285" s="168"/>
      <c r="P285" s="170"/>
      <c r="HY285" s="64"/>
      <c r="HZ285" s="64"/>
      <c r="IA285" s="64"/>
      <c r="IB285" s="64"/>
      <c r="IC285" s="64"/>
      <c r="ID285" s="64"/>
      <c r="IE285" s="58"/>
      <c r="IF285" s="58"/>
      <c r="IG285" s="58"/>
      <c r="IH285" s="64"/>
      <c r="II285" s="58"/>
      <c r="IJ285" s="64"/>
      <c r="IK285" s="182"/>
      <c r="IL285" s="58"/>
      <c r="IM285" s="64"/>
      <c r="IO285" s="64"/>
      <c r="IP285" s="64"/>
    </row>
    <row r="286" spans="1:250" s="38" customFormat="1" ht="15" x14ac:dyDescent="0.25">
      <c r="A286" s="131" t="s">
        <v>321</v>
      </c>
      <c r="B286" s="132" t="s">
        <v>286</v>
      </c>
      <c r="C286" s="324" t="s">
        <v>322</v>
      </c>
      <c r="D286" s="324"/>
      <c r="E286" s="324"/>
      <c r="F286" s="324"/>
      <c r="G286" s="324"/>
      <c r="H286" s="133" t="s">
        <v>127</v>
      </c>
      <c r="I286" s="134">
        <v>192</v>
      </c>
      <c r="J286" s="135">
        <v>1</v>
      </c>
      <c r="K286" s="135">
        <v>192</v>
      </c>
      <c r="L286" s="136"/>
      <c r="M286" s="134"/>
      <c r="N286" s="206">
        <v>346</v>
      </c>
      <c r="O286" s="134"/>
      <c r="P286" s="161">
        <v>66432</v>
      </c>
      <c r="Q286" s="139"/>
      <c r="R286" s="140"/>
      <c r="HY286" s="64"/>
      <c r="HZ286" s="64" t="s">
        <v>322</v>
      </c>
      <c r="IA286" s="64" t="s">
        <v>4</v>
      </c>
      <c r="IB286" s="64" t="s">
        <v>4</v>
      </c>
      <c r="IC286" s="64" t="s">
        <v>4</v>
      </c>
      <c r="ID286" s="64" t="s">
        <v>4</v>
      </c>
      <c r="IE286" s="58"/>
      <c r="IF286" s="58"/>
      <c r="IG286" s="58"/>
      <c r="IH286" s="64"/>
      <c r="II286" s="58"/>
      <c r="IJ286" s="64"/>
      <c r="IK286" s="182"/>
      <c r="IL286" s="58"/>
      <c r="IM286" s="64"/>
      <c r="IO286" s="64"/>
      <c r="IP286" s="64"/>
    </row>
    <row r="287" spans="1:250" s="38" customFormat="1" ht="15" x14ac:dyDescent="0.25">
      <c r="A287" s="163"/>
      <c r="B287" s="164"/>
      <c r="C287" s="336" t="s">
        <v>148</v>
      </c>
      <c r="D287" s="336"/>
      <c r="E287" s="336"/>
      <c r="F287" s="336"/>
      <c r="G287" s="336"/>
      <c r="H287" s="133"/>
      <c r="I287" s="134"/>
      <c r="J287" s="134"/>
      <c r="K287" s="134"/>
      <c r="L287" s="136"/>
      <c r="M287" s="134"/>
      <c r="N287" s="136"/>
      <c r="O287" s="134"/>
      <c r="P287" s="161">
        <v>66432</v>
      </c>
      <c r="HY287" s="64"/>
      <c r="HZ287" s="64"/>
      <c r="IA287" s="64"/>
      <c r="IB287" s="64"/>
      <c r="IC287" s="64"/>
      <c r="ID287" s="64"/>
      <c r="IE287" s="58"/>
      <c r="IF287" s="58"/>
      <c r="IG287" s="58"/>
      <c r="IH287" s="64"/>
      <c r="II287" s="58"/>
      <c r="IJ287" s="64" t="s">
        <v>148</v>
      </c>
      <c r="IK287" s="182"/>
      <c r="IL287" s="58"/>
      <c r="IM287" s="64"/>
      <c r="IO287" s="64"/>
      <c r="IP287" s="64"/>
    </row>
    <row r="288" spans="1:250" s="38" customFormat="1" ht="0.75" customHeight="1" x14ac:dyDescent="0.25">
      <c r="A288" s="165"/>
      <c r="B288" s="166"/>
      <c r="C288" s="166"/>
      <c r="D288" s="166"/>
      <c r="E288" s="166"/>
      <c r="F288" s="166"/>
      <c r="G288" s="166"/>
      <c r="H288" s="167"/>
      <c r="I288" s="168"/>
      <c r="J288" s="168"/>
      <c r="K288" s="168"/>
      <c r="L288" s="169"/>
      <c r="M288" s="168"/>
      <c r="N288" s="169"/>
      <c r="O288" s="168"/>
      <c r="P288" s="170"/>
      <c r="HY288" s="64"/>
      <c r="HZ288" s="64"/>
      <c r="IA288" s="64"/>
      <c r="IB288" s="64"/>
      <c r="IC288" s="64"/>
      <c r="ID288" s="64"/>
      <c r="IE288" s="58"/>
      <c r="IF288" s="58"/>
      <c r="IG288" s="58"/>
      <c r="IH288" s="64"/>
      <c r="II288" s="58"/>
      <c r="IJ288" s="64"/>
      <c r="IK288" s="182"/>
      <c r="IL288" s="58"/>
      <c r="IM288" s="64"/>
      <c r="IO288" s="64"/>
      <c r="IP288" s="64"/>
    </row>
    <row r="289" spans="1:252" s="38" customFormat="1" ht="23.25" x14ac:dyDescent="0.25">
      <c r="A289" s="131" t="s">
        <v>323</v>
      </c>
      <c r="B289" s="132" t="s">
        <v>324</v>
      </c>
      <c r="C289" s="324" t="s">
        <v>325</v>
      </c>
      <c r="D289" s="324"/>
      <c r="E289" s="324"/>
      <c r="F289" s="324"/>
      <c r="G289" s="324"/>
      <c r="H289" s="133" t="s">
        <v>192</v>
      </c>
      <c r="I289" s="134">
        <v>1.26</v>
      </c>
      <c r="J289" s="135">
        <v>1</v>
      </c>
      <c r="K289" s="185">
        <v>1.26</v>
      </c>
      <c r="L289" s="160">
        <v>1926.82</v>
      </c>
      <c r="M289" s="185">
        <v>1.48</v>
      </c>
      <c r="N289" s="205">
        <v>2851.69</v>
      </c>
      <c r="O289" s="134"/>
      <c r="P289" s="161">
        <v>3593.13</v>
      </c>
      <c r="Q289" s="139"/>
      <c r="R289" s="140"/>
      <c r="HY289" s="64"/>
      <c r="HZ289" s="64" t="s">
        <v>325</v>
      </c>
      <c r="IA289" s="64" t="s">
        <v>4</v>
      </c>
      <c r="IB289" s="64" t="s">
        <v>4</v>
      </c>
      <c r="IC289" s="64" t="s">
        <v>4</v>
      </c>
      <c r="ID289" s="64" t="s">
        <v>4</v>
      </c>
      <c r="IE289" s="58"/>
      <c r="IF289" s="58"/>
      <c r="IG289" s="58"/>
      <c r="IH289" s="64"/>
      <c r="II289" s="58"/>
      <c r="IJ289" s="64"/>
      <c r="IK289" s="182"/>
      <c r="IL289" s="58"/>
      <c r="IM289" s="64"/>
      <c r="IO289" s="64"/>
      <c r="IP289" s="64"/>
    </row>
    <row r="290" spans="1:252" s="38" customFormat="1" ht="15" x14ac:dyDescent="0.25">
      <c r="A290" s="163"/>
      <c r="B290" s="164"/>
      <c r="C290" s="336" t="s">
        <v>148</v>
      </c>
      <c r="D290" s="336"/>
      <c r="E290" s="336"/>
      <c r="F290" s="336"/>
      <c r="G290" s="336"/>
      <c r="H290" s="133"/>
      <c r="I290" s="134"/>
      <c r="J290" s="134"/>
      <c r="K290" s="134"/>
      <c r="L290" s="136"/>
      <c r="M290" s="134"/>
      <c r="N290" s="136"/>
      <c r="O290" s="134"/>
      <c r="P290" s="161">
        <v>3593.13</v>
      </c>
      <c r="HY290" s="64"/>
      <c r="HZ290" s="64"/>
      <c r="IA290" s="64"/>
      <c r="IB290" s="64"/>
      <c r="IC290" s="64"/>
      <c r="ID290" s="64"/>
      <c r="IE290" s="58"/>
      <c r="IF290" s="58"/>
      <c r="IG290" s="58"/>
      <c r="IH290" s="64"/>
      <c r="II290" s="58"/>
      <c r="IJ290" s="64" t="s">
        <v>148</v>
      </c>
      <c r="IK290" s="182"/>
      <c r="IL290" s="58"/>
      <c r="IM290" s="64"/>
      <c r="IO290" s="64"/>
      <c r="IP290" s="64"/>
    </row>
    <row r="291" spans="1:252" s="38" customFormat="1" ht="0.75" customHeight="1" x14ac:dyDescent="0.25">
      <c r="A291" s="165"/>
      <c r="B291" s="166"/>
      <c r="C291" s="166"/>
      <c r="D291" s="166"/>
      <c r="E291" s="166"/>
      <c r="F291" s="166"/>
      <c r="G291" s="166"/>
      <c r="H291" s="167"/>
      <c r="I291" s="168"/>
      <c r="J291" s="168"/>
      <c r="K291" s="168"/>
      <c r="L291" s="169"/>
      <c r="M291" s="168"/>
      <c r="N291" s="169"/>
      <c r="O291" s="168"/>
      <c r="P291" s="170"/>
      <c r="HY291" s="64"/>
      <c r="HZ291" s="64"/>
      <c r="IA291" s="64"/>
      <c r="IB291" s="64"/>
      <c r="IC291" s="64"/>
      <c r="ID291" s="64"/>
      <c r="IE291" s="58"/>
      <c r="IF291" s="58"/>
      <c r="IG291" s="58"/>
      <c r="IH291" s="64"/>
      <c r="II291" s="58"/>
      <c r="IJ291" s="64"/>
      <c r="IK291" s="182"/>
      <c r="IL291" s="58"/>
      <c r="IM291" s="64"/>
      <c r="IO291" s="64"/>
      <c r="IP291" s="64"/>
    </row>
    <row r="292" spans="1:252" s="38" customFormat="1" ht="15" x14ac:dyDescent="0.25">
      <c r="A292" s="131" t="s">
        <v>326</v>
      </c>
      <c r="B292" s="132" t="s">
        <v>286</v>
      </c>
      <c r="C292" s="324" t="s">
        <v>327</v>
      </c>
      <c r="D292" s="324"/>
      <c r="E292" s="324"/>
      <c r="F292" s="324"/>
      <c r="G292" s="324"/>
      <c r="H292" s="133" t="s">
        <v>127</v>
      </c>
      <c r="I292" s="134">
        <v>40</v>
      </c>
      <c r="J292" s="135">
        <v>1</v>
      </c>
      <c r="K292" s="135">
        <v>40</v>
      </c>
      <c r="L292" s="136"/>
      <c r="M292" s="134"/>
      <c r="N292" s="206">
        <v>47</v>
      </c>
      <c r="O292" s="134"/>
      <c r="P292" s="161">
        <v>1880</v>
      </c>
      <c r="Q292" s="139"/>
      <c r="R292" s="140"/>
      <c r="HY292" s="64"/>
      <c r="HZ292" s="64" t="s">
        <v>327</v>
      </c>
      <c r="IA292" s="64" t="s">
        <v>4</v>
      </c>
      <c r="IB292" s="64" t="s">
        <v>4</v>
      </c>
      <c r="IC292" s="64" t="s">
        <v>4</v>
      </c>
      <c r="ID292" s="64" t="s">
        <v>4</v>
      </c>
      <c r="IE292" s="58"/>
      <c r="IF292" s="58"/>
      <c r="IG292" s="58"/>
      <c r="IH292" s="64"/>
      <c r="II292" s="58"/>
      <c r="IJ292" s="64"/>
      <c r="IK292" s="182"/>
      <c r="IL292" s="58"/>
      <c r="IM292" s="64"/>
      <c r="IO292" s="64"/>
      <c r="IP292" s="64"/>
    </row>
    <row r="293" spans="1:252" s="38" customFormat="1" ht="15" x14ac:dyDescent="0.25">
      <c r="A293" s="163"/>
      <c r="B293" s="164"/>
      <c r="C293" s="336" t="s">
        <v>148</v>
      </c>
      <c r="D293" s="336"/>
      <c r="E293" s="336"/>
      <c r="F293" s="336"/>
      <c r="G293" s="336"/>
      <c r="H293" s="133"/>
      <c r="I293" s="134"/>
      <c r="J293" s="134"/>
      <c r="K293" s="134"/>
      <c r="L293" s="136"/>
      <c r="M293" s="134"/>
      <c r="N293" s="136"/>
      <c r="O293" s="134"/>
      <c r="P293" s="161">
        <v>1880</v>
      </c>
      <c r="HY293" s="64"/>
      <c r="HZ293" s="64"/>
      <c r="IA293" s="64"/>
      <c r="IB293" s="64"/>
      <c r="IC293" s="64"/>
      <c r="ID293" s="64"/>
      <c r="IE293" s="58"/>
      <c r="IF293" s="58"/>
      <c r="IG293" s="58"/>
      <c r="IH293" s="64"/>
      <c r="II293" s="58"/>
      <c r="IJ293" s="64" t="s">
        <v>148</v>
      </c>
      <c r="IK293" s="182"/>
      <c r="IL293" s="58"/>
      <c r="IM293" s="64"/>
      <c r="IO293" s="64"/>
      <c r="IP293" s="64"/>
    </row>
    <row r="294" spans="1:252" s="38" customFormat="1" ht="0.75" customHeight="1" x14ac:dyDescent="0.25">
      <c r="A294" s="165"/>
      <c r="B294" s="166"/>
      <c r="C294" s="166"/>
      <c r="D294" s="166"/>
      <c r="E294" s="166"/>
      <c r="F294" s="166"/>
      <c r="G294" s="166"/>
      <c r="H294" s="167"/>
      <c r="I294" s="168"/>
      <c r="J294" s="168"/>
      <c r="K294" s="168"/>
      <c r="L294" s="169"/>
      <c r="M294" s="168"/>
      <c r="N294" s="169"/>
      <c r="O294" s="168"/>
      <c r="P294" s="170"/>
      <c r="HY294" s="64"/>
      <c r="HZ294" s="64"/>
      <c r="IA294" s="64"/>
      <c r="IB294" s="64"/>
      <c r="IC294" s="64"/>
      <c r="ID294" s="64"/>
      <c r="IE294" s="58"/>
      <c r="IF294" s="58"/>
      <c r="IG294" s="58"/>
      <c r="IH294" s="64"/>
      <c r="II294" s="58"/>
      <c r="IJ294" s="64"/>
      <c r="IK294" s="182"/>
      <c r="IL294" s="58"/>
      <c r="IM294" s="64"/>
      <c r="IO294" s="64"/>
      <c r="IP294" s="64"/>
    </row>
    <row r="295" spans="1:252" s="38" customFormat="1" ht="15" x14ac:dyDescent="0.25">
      <c r="A295" s="158"/>
      <c r="B295" s="187"/>
      <c r="C295" s="338" t="s">
        <v>328</v>
      </c>
      <c r="D295" s="338"/>
      <c r="E295" s="338"/>
      <c r="F295" s="338"/>
      <c r="G295" s="338"/>
      <c r="H295" s="338"/>
      <c r="I295" s="338"/>
      <c r="J295" s="338"/>
      <c r="K295" s="338"/>
      <c r="L295" s="338"/>
      <c r="M295" s="338"/>
      <c r="N295" s="338"/>
      <c r="O295" s="338"/>
      <c r="P295" s="188"/>
      <c r="Q295" s="189"/>
      <c r="R295" s="190"/>
      <c r="HY295" s="64"/>
      <c r="HZ295" s="64"/>
      <c r="IA295" s="64"/>
      <c r="IB295" s="64"/>
      <c r="IC295" s="64"/>
      <c r="ID295" s="64"/>
      <c r="IE295" s="58"/>
      <c r="IF295" s="58"/>
      <c r="IG295" s="58"/>
      <c r="IH295" s="64"/>
      <c r="II295" s="58"/>
      <c r="IJ295" s="64"/>
      <c r="IK295" s="182"/>
      <c r="IL295" s="58"/>
      <c r="IM295" s="64" t="s">
        <v>328</v>
      </c>
      <c r="IO295" s="64"/>
      <c r="IP295" s="64"/>
    </row>
    <row r="296" spans="1:252" s="38" customFormat="1" ht="15" x14ac:dyDescent="0.25">
      <c r="A296" s="158"/>
      <c r="B296" s="159"/>
      <c r="C296" s="308" t="s">
        <v>260</v>
      </c>
      <c r="D296" s="308"/>
      <c r="E296" s="308"/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191">
        <v>1490137.16</v>
      </c>
      <c r="HY296" s="64"/>
      <c r="HZ296" s="64"/>
      <c r="IA296" s="64"/>
      <c r="IB296" s="64"/>
      <c r="IC296" s="64"/>
      <c r="ID296" s="64"/>
      <c r="IE296" s="58"/>
      <c r="IF296" s="58"/>
      <c r="IG296" s="58"/>
      <c r="IH296" s="64"/>
      <c r="II296" s="58"/>
      <c r="IJ296" s="64"/>
      <c r="IK296" s="182"/>
      <c r="IL296" s="58"/>
      <c r="IM296" s="64"/>
      <c r="IN296" s="87" t="s">
        <v>260</v>
      </c>
      <c r="IO296" s="64"/>
      <c r="IP296" s="64"/>
    </row>
    <row r="297" spans="1:252" s="38" customFormat="1" ht="15" x14ac:dyDescent="0.25">
      <c r="A297" s="158"/>
      <c r="B297" s="159"/>
      <c r="C297" s="308" t="s">
        <v>261</v>
      </c>
      <c r="D297" s="308"/>
      <c r="E297" s="308"/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192"/>
      <c r="HY297" s="64"/>
      <c r="HZ297" s="64"/>
      <c r="IA297" s="64"/>
      <c r="IB297" s="64"/>
      <c r="IC297" s="64"/>
      <c r="ID297" s="64"/>
      <c r="IE297" s="58"/>
      <c r="IF297" s="58"/>
      <c r="IG297" s="58"/>
      <c r="IH297" s="64"/>
      <c r="II297" s="58"/>
      <c r="IJ297" s="64"/>
      <c r="IK297" s="182"/>
      <c r="IL297" s="58"/>
      <c r="IM297" s="64"/>
      <c r="IN297" s="87" t="s">
        <v>261</v>
      </c>
      <c r="IO297" s="64"/>
      <c r="IP297" s="64"/>
    </row>
    <row r="298" spans="1:252" s="38" customFormat="1" ht="15" x14ac:dyDescent="0.25">
      <c r="A298" s="158"/>
      <c r="B298" s="159"/>
      <c r="C298" s="308" t="s">
        <v>265</v>
      </c>
      <c r="D298" s="308"/>
      <c r="E298" s="308"/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191">
        <v>1490137.16</v>
      </c>
      <c r="HY298" s="64"/>
      <c r="HZ298" s="64"/>
      <c r="IA298" s="64"/>
      <c r="IB298" s="64"/>
      <c r="IC298" s="64"/>
      <c r="ID298" s="64"/>
      <c r="IE298" s="58"/>
      <c r="IF298" s="58"/>
      <c r="IG298" s="58"/>
      <c r="IH298" s="64"/>
      <c r="II298" s="58"/>
      <c r="IJ298" s="64"/>
      <c r="IK298" s="182"/>
      <c r="IL298" s="58"/>
      <c r="IM298" s="64"/>
      <c r="IN298" s="87" t="s">
        <v>265</v>
      </c>
      <c r="IO298" s="64"/>
      <c r="IP298" s="64"/>
    </row>
    <row r="299" spans="1:252" s="38" customFormat="1" ht="15" x14ac:dyDescent="0.25">
      <c r="A299" s="158"/>
      <c r="B299" s="159"/>
      <c r="C299" s="308" t="s">
        <v>266</v>
      </c>
      <c r="D299" s="308"/>
      <c r="E299" s="308"/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191">
        <v>1490137.16</v>
      </c>
      <c r="HY299" s="64"/>
      <c r="HZ299" s="64"/>
      <c r="IA299" s="64"/>
      <c r="IB299" s="64"/>
      <c r="IC299" s="64"/>
      <c r="ID299" s="64"/>
      <c r="IE299" s="58"/>
      <c r="IF299" s="58"/>
      <c r="IG299" s="58"/>
      <c r="IH299" s="64"/>
      <c r="II299" s="58"/>
      <c r="IJ299" s="64"/>
      <c r="IK299" s="182"/>
      <c r="IL299" s="58"/>
      <c r="IM299" s="64"/>
      <c r="IN299" s="87" t="s">
        <v>266</v>
      </c>
      <c r="IO299" s="64"/>
      <c r="IP299" s="64"/>
    </row>
    <row r="300" spans="1:252" s="38" customFormat="1" ht="15" x14ac:dyDescent="0.25">
      <c r="A300" s="158"/>
      <c r="B300" s="159"/>
      <c r="C300" s="308" t="s">
        <v>261</v>
      </c>
      <c r="D300" s="308"/>
      <c r="E300" s="308"/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192"/>
      <c r="HY300" s="64"/>
      <c r="HZ300" s="64"/>
      <c r="IA300" s="64"/>
      <c r="IB300" s="64"/>
      <c r="IC300" s="64"/>
      <c r="ID300" s="64"/>
      <c r="IE300" s="58"/>
      <c r="IF300" s="58"/>
      <c r="IG300" s="58"/>
      <c r="IH300" s="64"/>
      <c r="II300" s="58"/>
      <c r="IJ300" s="64"/>
      <c r="IK300" s="182"/>
      <c r="IL300" s="58"/>
      <c r="IM300" s="64"/>
      <c r="IN300" s="87" t="s">
        <v>261</v>
      </c>
      <c r="IO300" s="64"/>
      <c r="IP300" s="64"/>
    </row>
    <row r="301" spans="1:252" s="38" customFormat="1" ht="15" x14ac:dyDescent="0.25">
      <c r="A301" s="158"/>
      <c r="B301" s="159"/>
      <c r="C301" s="308" t="s">
        <v>270</v>
      </c>
      <c r="D301" s="308"/>
      <c r="E301" s="308"/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191">
        <v>1490137.16</v>
      </c>
      <c r="HY301" s="64"/>
      <c r="HZ301" s="64"/>
      <c r="IA301" s="64"/>
      <c r="IB301" s="64"/>
      <c r="IC301" s="64"/>
      <c r="ID301" s="64"/>
      <c r="IE301" s="58"/>
      <c r="IF301" s="58"/>
      <c r="IG301" s="58"/>
      <c r="IH301" s="64"/>
      <c r="II301" s="58"/>
      <c r="IJ301" s="64"/>
      <c r="IK301" s="182"/>
      <c r="IL301" s="58"/>
      <c r="IM301" s="64"/>
      <c r="IN301" s="87" t="s">
        <v>270</v>
      </c>
      <c r="IO301" s="64"/>
      <c r="IP301" s="64"/>
    </row>
    <row r="302" spans="1:252" s="38" customFormat="1" ht="15" x14ac:dyDescent="0.25">
      <c r="A302" s="158"/>
      <c r="B302" s="187"/>
      <c r="C302" s="338" t="s">
        <v>329</v>
      </c>
      <c r="D302" s="338"/>
      <c r="E302" s="338"/>
      <c r="F302" s="338"/>
      <c r="G302" s="338"/>
      <c r="H302" s="338"/>
      <c r="I302" s="338"/>
      <c r="J302" s="338"/>
      <c r="K302" s="338"/>
      <c r="L302" s="338"/>
      <c r="M302" s="338"/>
      <c r="N302" s="338"/>
      <c r="O302" s="338"/>
      <c r="P302" s="194">
        <v>1490137.16</v>
      </c>
      <c r="Q302" s="195"/>
      <c r="R302" s="196"/>
      <c r="HY302" s="64"/>
      <c r="HZ302" s="64"/>
      <c r="IA302" s="64"/>
      <c r="IB302" s="64"/>
      <c r="IC302" s="64"/>
      <c r="ID302" s="64"/>
      <c r="IE302" s="58"/>
      <c r="IF302" s="58"/>
      <c r="IG302" s="58"/>
      <c r="IH302" s="64"/>
      <c r="II302" s="58"/>
      <c r="IJ302" s="64"/>
      <c r="IK302" s="182"/>
      <c r="IL302" s="58"/>
      <c r="IM302" s="64"/>
      <c r="IO302" s="64" t="s">
        <v>329</v>
      </c>
      <c r="IP302" s="64"/>
    </row>
    <row r="303" spans="1:252" s="38" customFormat="1" ht="0.75" customHeight="1" x14ac:dyDescent="0.25">
      <c r="A303" s="200"/>
      <c r="B303" s="201"/>
      <c r="C303" s="202"/>
      <c r="D303" s="202"/>
      <c r="E303" s="202"/>
      <c r="F303" s="202"/>
      <c r="G303" s="202"/>
      <c r="H303" s="202"/>
      <c r="I303" s="202"/>
      <c r="J303" s="202"/>
      <c r="K303" s="203"/>
      <c r="L303" s="202"/>
      <c r="M303" s="202"/>
      <c r="N303" s="202"/>
      <c r="O303" s="202"/>
      <c r="P303" s="204"/>
      <c r="Q303" s="198"/>
      <c r="R303" s="196"/>
      <c r="HY303" s="64"/>
      <c r="HZ303" s="64"/>
      <c r="IA303" s="64"/>
      <c r="IB303" s="64"/>
      <c r="IC303" s="64"/>
      <c r="ID303" s="64"/>
      <c r="IE303" s="58"/>
      <c r="IF303" s="58"/>
      <c r="IG303" s="58"/>
      <c r="IH303" s="64"/>
      <c r="II303" s="58"/>
      <c r="IJ303" s="64"/>
      <c r="IK303" s="182"/>
      <c r="IL303" s="58"/>
      <c r="IM303" s="64"/>
      <c r="IO303" s="64"/>
      <c r="IP303" s="64"/>
    </row>
    <row r="304" spans="1:252" s="38" customFormat="1" ht="15" x14ac:dyDescent="0.25">
      <c r="A304" s="158"/>
      <c r="B304" s="187"/>
      <c r="C304" s="338" t="s">
        <v>330</v>
      </c>
      <c r="D304" s="338"/>
      <c r="E304" s="338"/>
      <c r="F304" s="338"/>
      <c r="G304" s="338"/>
      <c r="H304" s="338"/>
      <c r="I304" s="338"/>
      <c r="J304" s="338"/>
      <c r="K304" s="338"/>
      <c r="L304" s="338"/>
      <c r="M304" s="338"/>
      <c r="N304" s="338"/>
      <c r="O304" s="338"/>
      <c r="P304" s="188"/>
      <c r="Q304" s="189"/>
      <c r="R304" s="190"/>
      <c r="IR304" s="64" t="s">
        <v>330</v>
      </c>
    </row>
    <row r="305" spans="1:253" s="38" customFormat="1" ht="15" x14ac:dyDescent="0.25">
      <c r="A305" s="158"/>
      <c r="B305" s="159"/>
      <c r="C305" s="308" t="s">
        <v>331</v>
      </c>
      <c r="D305" s="308"/>
      <c r="E305" s="308"/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191">
        <v>2820046.87</v>
      </c>
      <c r="Q305" s="189"/>
      <c r="R305" s="208"/>
      <c r="IR305" s="64"/>
      <c r="IS305" s="87" t="s">
        <v>331</v>
      </c>
    </row>
    <row r="306" spans="1:253" s="38" customFormat="1" ht="15" x14ac:dyDescent="0.25">
      <c r="A306" s="158"/>
      <c r="B306" s="159"/>
      <c r="C306" s="308" t="s">
        <v>261</v>
      </c>
      <c r="D306" s="308"/>
      <c r="E306" s="308"/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192"/>
      <c r="Q306" s="189"/>
      <c r="R306" s="208"/>
      <c r="IR306" s="64"/>
      <c r="IS306" s="87" t="s">
        <v>261</v>
      </c>
    </row>
    <row r="307" spans="1:253" s="38" customFormat="1" ht="15" x14ac:dyDescent="0.25">
      <c r="A307" s="158"/>
      <c r="B307" s="159"/>
      <c r="C307" s="308" t="s">
        <v>262</v>
      </c>
      <c r="D307" s="308"/>
      <c r="E307" s="308"/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191">
        <v>608770.12</v>
      </c>
      <c r="Q307" s="189"/>
      <c r="R307" s="208"/>
      <c r="IR307" s="64"/>
      <c r="IS307" s="87" t="s">
        <v>262</v>
      </c>
    </row>
    <row r="308" spans="1:253" s="38" customFormat="1" ht="15" x14ac:dyDescent="0.25">
      <c r="A308" s="158"/>
      <c r="B308" s="159"/>
      <c r="C308" s="308" t="s">
        <v>263</v>
      </c>
      <c r="D308" s="308"/>
      <c r="E308" s="308"/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191">
        <v>504037.4</v>
      </c>
      <c r="Q308" s="189"/>
      <c r="R308" s="208"/>
      <c r="IR308" s="64"/>
      <c r="IS308" s="87" t="s">
        <v>263</v>
      </c>
    </row>
    <row r="309" spans="1:253" s="38" customFormat="1" ht="15" x14ac:dyDescent="0.25">
      <c r="A309" s="158"/>
      <c r="B309" s="159"/>
      <c r="C309" s="308" t="s">
        <v>264</v>
      </c>
      <c r="D309" s="308"/>
      <c r="E309" s="308"/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191">
        <v>193117.08</v>
      </c>
      <c r="Q309" s="189"/>
      <c r="R309" s="208"/>
      <c r="IR309" s="64"/>
      <c r="IS309" s="87" t="s">
        <v>264</v>
      </c>
    </row>
    <row r="310" spans="1:253" s="38" customFormat="1" ht="15" x14ac:dyDescent="0.25">
      <c r="A310" s="158"/>
      <c r="B310" s="159"/>
      <c r="C310" s="308" t="s">
        <v>265</v>
      </c>
      <c r="D310" s="308"/>
      <c r="E310" s="308"/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191">
        <v>1514122.27</v>
      </c>
      <c r="Q310" s="189"/>
      <c r="R310" s="208"/>
      <c r="IR310" s="64"/>
      <c r="IS310" s="87" t="s">
        <v>265</v>
      </c>
    </row>
    <row r="311" spans="1:253" s="38" customFormat="1" ht="15" x14ac:dyDescent="0.25">
      <c r="A311" s="158"/>
      <c r="B311" s="159"/>
      <c r="C311" s="308" t="s">
        <v>266</v>
      </c>
      <c r="D311" s="308"/>
      <c r="E311" s="308"/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191">
        <v>3991727.07</v>
      </c>
      <c r="Q311" s="189"/>
      <c r="R311" s="208"/>
      <c r="IR311" s="64"/>
      <c r="IS311" s="87" t="s">
        <v>266</v>
      </c>
    </row>
    <row r="312" spans="1:253" s="38" customFormat="1" ht="15" x14ac:dyDescent="0.25">
      <c r="A312" s="158"/>
      <c r="B312" s="159"/>
      <c r="C312" s="308" t="s">
        <v>261</v>
      </c>
      <c r="D312" s="308"/>
      <c r="E312" s="308"/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192"/>
      <c r="Q312" s="189"/>
      <c r="R312" s="208"/>
      <c r="IR312" s="64"/>
      <c r="IS312" s="87" t="s">
        <v>261</v>
      </c>
    </row>
    <row r="313" spans="1:253" s="38" customFormat="1" ht="15" x14ac:dyDescent="0.25">
      <c r="A313" s="158"/>
      <c r="B313" s="159"/>
      <c r="C313" s="308" t="s">
        <v>267</v>
      </c>
      <c r="D313" s="308"/>
      <c r="E313" s="308"/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191">
        <v>559135</v>
      </c>
      <c r="Q313" s="189"/>
      <c r="R313" s="208"/>
      <c r="IR313" s="64"/>
      <c r="IS313" s="87" t="s">
        <v>267</v>
      </c>
    </row>
    <row r="314" spans="1:253" s="38" customFormat="1" ht="15" x14ac:dyDescent="0.25">
      <c r="A314" s="158"/>
      <c r="B314" s="159"/>
      <c r="C314" s="308" t="s">
        <v>268</v>
      </c>
      <c r="D314" s="308"/>
      <c r="E314" s="308"/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191">
        <v>503550.52</v>
      </c>
      <c r="Q314" s="189"/>
      <c r="R314" s="208"/>
      <c r="IR314" s="64"/>
      <c r="IS314" s="87" t="s">
        <v>268</v>
      </c>
    </row>
    <row r="315" spans="1:253" s="38" customFormat="1" ht="15" x14ac:dyDescent="0.25">
      <c r="A315" s="158"/>
      <c r="B315" s="159"/>
      <c r="C315" s="308" t="s">
        <v>269</v>
      </c>
      <c r="D315" s="308"/>
      <c r="E315" s="308"/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191">
        <v>192834.78</v>
      </c>
      <c r="Q315" s="189"/>
      <c r="R315" s="208"/>
      <c r="IR315" s="64"/>
      <c r="IS315" s="87" t="s">
        <v>269</v>
      </c>
    </row>
    <row r="316" spans="1:253" s="38" customFormat="1" ht="15" x14ac:dyDescent="0.25">
      <c r="A316" s="158"/>
      <c r="B316" s="159"/>
      <c r="C316" s="308" t="s">
        <v>270</v>
      </c>
      <c r="D316" s="308"/>
      <c r="E316" s="308"/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191">
        <v>1510496.02</v>
      </c>
      <c r="Q316" s="189"/>
      <c r="R316" s="208"/>
      <c r="IR316" s="64"/>
      <c r="IS316" s="87" t="s">
        <v>270</v>
      </c>
    </row>
    <row r="317" spans="1:253" s="38" customFormat="1" ht="15" x14ac:dyDescent="0.25">
      <c r="A317" s="158"/>
      <c r="B317" s="159"/>
      <c r="C317" s="308" t="s">
        <v>271</v>
      </c>
      <c r="D317" s="308"/>
      <c r="E317" s="308"/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191">
        <v>774528.88</v>
      </c>
      <c r="Q317" s="189"/>
      <c r="R317" s="208"/>
      <c r="IR317" s="64"/>
      <c r="IS317" s="87" t="s">
        <v>271</v>
      </c>
    </row>
    <row r="318" spans="1:253" s="38" customFormat="1" ht="15" x14ac:dyDescent="0.25">
      <c r="A318" s="158"/>
      <c r="B318" s="159"/>
      <c r="C318" s="308" t="s">
        <v>272</v>
      </c>
      <c r="D318" s="308"/>
      <c r="E318" s="308"/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191">
        <v>451181.87</v>
      </c>
      <c r="Q318" s="189"/>
      <c r="R318" s="208"/>
      <c r="IR318" s="64"/>
      <c r="IS318" s="87" t="s">
        <v>272</v>
      </c>
    </row>
    <row r="319" spans="1:253" s="38" customFormat="1" ht="15" x14ac:dyDescent="0.25">
      <c r="A319" s="158"/>
      <c r="B319" s="159"/>
      <c r="C319" s="308" t="s">
        <v>273</v>
      </c>
      <c r="D319" s="308"/>
      <c r="E319" s="308"/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191">
        <v>127908.33</v>
      </c>
      <c r="Q319" s="189"/>
      <c r="R319" s="208"/>
      <c r="IR319" s="64"/>
      <c r="IS319" s="87" t="s">
        <v>273</v>
      </c>
    </row>
    <row r="320" spans="1:253" s="38" customFormat="1" ht="15" x14ac:dyDescent="0.25">
      <c r="A320" s="158"/>
      <c r="B320" s="159"/>
      <c r="C320" s="308" t="s">
        <v>261</v>
      </c>
      <c r="D320" s="308"/>
      <c r="E320" s="308"/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192"/>
      <c r="Q320" s="189"/>
      <c r="R320" s="208"/>
      <c r="IR320" s="64"/>
      <c r="IS320" s="87" t="s">
        <v>261</v>
      </c>
    </row>
    <row r="321" spans="1:257" s="38" customFormat="1" ht="15" x14ac:dyDescent="0.25">
      <c r="A321" s="158"/>
      <c r="B321" s="159"/>
      <c r="C321" s="308" t="s">
        <v>267</v>
      </c>
      <c r="D321" s="308"/>
      <c r="E321" s="308"/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191">
        <v>49635.12</v>
      </c>
      <c r="Q321" s="189"/>
      <c r="R321" s="208"/>
      <c r="IR321" s="64"/>
      <c r="IS321" s="87" t="s">
        <v>267</v>
      </c>
    </row>
    <row r="322" spans="1:257" s="38" customFormat="1" ht="15" x14ac:dyDescent="0.25">
      <c r="A322" s="158"/>
      <c r="B322" s="159"/>
      <c r="C322" s="308" t="s">
        <v>268</v>
      </c>
      <c r="D322" s="308"/>
      <c r="E322" s="308"/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193">
        <v>486.88</v>
      </c>
      <c r="Q322" s="189"/>
      <c r="R322" s="208"/>
      <c r="IR322" s="64"/>
      <c r="IS322" s="87" t="s">
        <v>268</v>
      </c>
    </row>
    <row r="323" spans="1:257" s="38" customFormat="1" ht="15" x14ac:dyDescent="0.25">
      <c r="A323" s="158"/>
      <c r="B323" s="159"/>
      <c r="C323" s="308" t="s">
        <v>269</v>
      </c>
      <c r="D323" s="308"/>
      <c r="E323" s="308"/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193">
        <v>282.3</v>
      </c>
      <c r="Q323" s="189"/>
      <c r="R323" s="208"/>
      <c r="IR323" s="64"/>
      <c r="IS323" s="87" t="s">
        <v>269</v>
      </c>
    </row>
    <row r="324" spans="1:257" s="38" customFormat="1" ht="15" x14ac:dyDescent="0.25">
      <c r="A324" s="158"/>
      <c r="B324" s="159"/>
      <c r="C324" s="308" t="s">
        <v>270</v>
      </c>
      <c r="D324" s="308"/>
      <c r="E324" s="308"/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191">
        <v>3626.25</v>
      </c>
      <c r="Q324" s="189"/>
      <c r="R324" s="208"/>
      <c r="IR324" s="64"/>
      <c r="IS324" s="87" t="s">
        <v>270</v>
      </c>
    </row>
    <row r="325" spans="1:257" s="38" customFormat="1" ht="15" x14ac:dyDescent="0.25">
      <c r="A325" s="158"/>
      <c r="B325" s="159"/>
      <c r="C325" s="308" t="s">
        <v>271</v>
      </c>
      <c r="D325" s="308"/>
      <c r="E325" s="308"/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191">
        <v>48419.9</v>
      </c>
      <c r="Q325" s="189"/>
      <c r="R325" s="208"/>
      <c r="IR325" s="64"/>
      <c r="IS325" s="87" t="s">
        <v>271</v>
      </c>
    </row>
    <row r="326" spans="1:257" s="38" customFormat="1" ht="15" x14ac:dyDescent="0.25">
      <c r="A326" s="158"/>
      <c r="B326" s="159"/>
      <c r="C326" s="308" t="s">
        <v>272</v>
      </c>
      <c r="D326" s="308"/>
      <c r="E326" s="308"/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191">
        <v>25457.88</v>
      </c>
      <c r="Q326" s="189"/>
      <c r="R326" s="208"/>
      <c r="IR326" s="64"/>
      <c r="IS326" s="87" t="s">
        <v>272</v>
      </c>
    </row>
    <row r="327" spans="1:257" s="38" customFormat="1" ht="15" x14ac:dyDescent="0.25">
      <c r="A327" s="158"/>
      <c r="B327" s="187"/>
      <c r="C327" s="338" t="s">
        <v>332</v>
      </c>
      <c r="D327" s="338"/>
      <c r="E327" s="338"/>
      <c r="F327" s="338"/>
      <c r="G327" s="338"/>
      <c r="H327" s="338"/>
      <c r="I327" s="338"/>
      <c r="J327" s="338"/>
      <c r="K327" s="338"/>
      <c r="L327" s="338"/>
      <c r="M327" s="338"/>
      <c r="N327" s="338"/>
      <c r="O327" s="338"/>
      <c r="P327" s="194">
        <v>4119635.4</v>
      </c>
      <c r="Q327" s="198"/>
      <c r="R327" s="209"/>
      <c r="IR327" s="64"/>
      <c r="IT327" s="64" t="s">
        <v>332</v>
      </c>
    </row>
    <row r="328" spans="1:257" s="38" customFormat="1" ht="15" x14ac:dyDescent="0.25">
      <c r="A328" s="158"/>
      <c r="B328" s="159"/>
      <c r="C328" s="308" t="s">
        <v>333</v>
      </c>
      <c r="D328" s="308"/>
      <c r="E328" s="308"/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191">
        <v>801887.2</v>
      </c>
      <c r="Q328" s="189"/>
      <c r="R328" s="208"/>
      <c r="IR328" s="64"/>
      <c r="IS328" s="87" t="s">
        <v>333</v>
      </c>
      <c r="IT328" s="64"/>
    </row>
    <row r="329" spans="1:257" s="38" customFormat="1" ht="15" x14ac:dyDescent="0.25">
      <c r="A329" s="158"/>
      <c r="B329" s="159"/>
      <c r="C329" s="308" t="s">
        <v>334</v>
      </c>
      <c r="D329" s="308"/>
      <c r="E329" s="308"/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191">
        <v>822948.78</v>
      </c>
      <c r="Q329" s="189"/>
      <c r="R329" s="208"/>
      <c r="IR329" s="64"/>
      <c r="IS329" s="87" t="s">
        <v>334</v>
      </c>
      <c r="IT329" s="64"/>
    </row>
    <row r="330" spans="1:257" s="38" customFormat="1" ht="15" x14ac:dyDescent="0.25">
      <c r="A330" s="158"/>
      <c r="B330" s="159"/>
      <c r="C330" s="308" t="s">
        <v>335</v>
      </c>
      <c r="D330" s="308"/>
      <c r="E330" s="308"/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191">
        <v>476639.75</v>
      </c>
      <c r="Q330" s="189"/>
      <c r="R330" s="208"/>
      <c r="IR330" s="64"/>
      <c r="IS330" s="87" t="s">
        <v>335</v>
      </c>
      <c r="IT330" s="64"/>
    </row>
    <row r="331" spans="1:257" s="38" customFormat="1" ht="15" x14ac:dyDescent="0.25">
      <c r="A331" s="158"/>
      <c r="B331" s="159"/>
      <c r="C331" s="308" t="s">
        <v>336</v>
      </c>
      <c r="D331" s="308"/>
      <c r="E331" s="308"/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191">
        <v>823927.08</v>
      </c>
      <c r="IR331" s="64"/>
      <c r="IT331" s="64"/>
      <c r="IU331" s="87" t="s">
        <v>336</v>
      </c>
    </row>
    <row r="332" spans="1:257" s="38" customFormat="1" ht="15" x14ac:dyDescent="0.25">
      <c r="A332" s="158"/>
      <c r="B332" s="187"/>
      <c r="C332" s="338" t="s">
        <v>337</v>
      </c>
      <c r="D332" s="338"/>
      <c r="E332" s="338"/>
      <c r="F332" s="338"/>
      <c r="G332" s="338"/>
      <c r="H332" s="338"/>
      <c r="I332" s="338"/>
      <c r="J332" s="338"/>
      <c r="K332" s="338"/>
      <c r="L332" s="338"/>
      <c r="M332" s="338"/>
      <c r="N332" s="338"/>
      <c r="O332" s="338"/>
      <c r="P332" s="194">
        <v>4943562.4800000004</v>
      </c>
      <c r="IR332" s="64"/>
      <c r="IT332" s="64"/>
      <c r="IV332" s="64" t="s">
        <v>337</v>
      </c>
    </row>
    <row r="333" spans="1:257" s="38" customFormat="1" ht="15" x14ac:dyDescent="0.25">
      <c r="A333" s="158"/>
      <c r="B333" s="159"/>
      <c r="C333" s="308" t="s">
        <v>278</v>
      </c>
      <c r="D333" s="308"/>
      <c r="E333" s="308"/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192"/>
      <c r="Q333" s="189"/>
      <c r="R333" s="208"/>
      <c r="IR333" s="64"/>
      <c r="IS333" s="87" t="s">
        <v>278</v>
      </c>
      <c r="IT333" s="64"/>
      <c r="IV333" s="64"/>
    </row>
    <row r="334" spans="1:257" s="38" customFormat="1" ht="15" x14ac:dyDescent="0.25">
      <c r="A334" s="158"/>
      <c r="B334" s="159"/>
      <c r="C334" s="308" t="s">
        <v>279</v>
      </c>
      <c r="D334" s="308"/>
      <c r="E334" s="308"/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192"/>
      <c r="Q334" s="189"/>
      <c r="R334" s="208"/>
      <c r="IR334" s="64"/>
      <c r="IS334" s="87" t="s">
        <v>279</v>
      </c>
      <c r="IT334" s="64"/>
      <c r="IV334" s="64"/>
    </row>
    <row r="335" spans="1:257" s="38" customFormat="1" ht="15" x14ac:dyDescent="0.25">
      <c r="A335" s="158"/>
      <c r="B335" s="159"/>
      <c r="C335" s="308" t="s">
        <v>280</v>
      </c>
      <c r="D335" s="308"/>
      <c r="E335" s="308"/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192"/>
      <c r="Q335" s="189"/>
      <c r="R335" s="208"/>
      <c r="IR335" s="64"/>
      <c r="IS335" s="87" t="s">
        <v>280</v>
      </c>
      <c r="IT335" s="64"/>
      <c r="IV335" s="64"/>
    </row>
    <row r="336" spans="1:257" s="38" customFormat="1" ht="15" x14ac:dyDescent="0.25">
      <c r="A336" s="158"/>
      <c r="B336" s="187"/>
      <c r="C336" s="338" t="s">
        <v>281</v>
      </c>
      <c r="D336" s="338"/>
      <c r="E336" s="338"/>
      <c r="F336" s="338"/>
      <c r="G336" s="338"/>
      <c r="H336" s="338"/>
      <c r="I336" s="338"/>
      <c r="J336" s="338"/>
      <c r="K336" s="338"/>
      <c r="L336" s="338"/>
      <c r="M336" s="338"/>
      <c r="N336" s="338"/>
      <c r="O336" s="338"/>
      <c r="P336" s="197"/>
      <c r="IW336" s="64" t="s">
        <v>281</v>
      </c>
    </row>
    <row r="337" spans="1:282" s="38" customFormat="1" ht="15" x14ac:dyDescent="0.25">
      <c r="A337" s="158"/>
      <c r="B337" s="187"/>
      <c r="C337" s="309" t="s">
        <v>282</v>
      </c>
      <c r="D337" s="309"/>
      <c r="E337" s="309"/>
      <c r="F337" s="309"/>
      <c r="G337" s="309"/>
      <c r="H337" s="309"/>
      <c r="I337" s="309"/>
      <c r="J337" s="309"/>
      <c r="K337" s="199">
        <v>1117.018</v>
      </c>
      <c r="L337" s="309"/>
      <c r="M337" s="309"/>
      <c r="N337" s="309"/>
      <c r="O337" s="309"/>
      <c r="P337" s="192"/>
      <c r="IW337" s="64"/>
      <c r="IX337" s="87" t="s">
        <v>282</v>
      </c>
    </row>
    <row r="338" spans="1:282" s="38" customFormat="1" ht="15" x14ac:dyDescent="0.25">
      <c r="A338" s="158"/>
      <c r="B338" s="187"/>
      <c r="C338" s="309" t="s">
        <v>283</v>
      </c>
      <c r="D338" s="309"/>
      <c r="E338" s="309"/>
      <c r="F338" s="309"/>
      <c r="G338" s="309"/>
      <c r="H338" s="309"/>
      <c r="I338" s="309"/>
      <c r="J338" s="309"/>
      <c r="K338" s="199">
        <v>310.34500000000003</v>
      </c>
      <c r="L338" s="309"/>
      <c r="M338" s="309"/>
      <c r="N338" s="309"/>
      <c r="O338" s="309"/>
      <c r="P338" s="192"/>
      <c r="IW338" s="64"/>
      <c r="IX338" s="87" t="s">
        <v>283</v>
      </c>
    </row>
    <row r="339" spans="1:282" s="38" customFormat="1" ht="15.75" hidden="1" customHeight="1" x14ac:dyDescent="0.25">
      <c r="B339" s="210"/>
      <c r="C339" s="211"/>
      <c r="D339" s="211"/>
      <c r="E339" s="211"/>
      <c r="F339" s="211"/>
      <c r="G339" s="211"/>
      <c r="H339" s="211"/>
      <c r="I339" s="211"/>
      <c r="J339" s="211"/>
      <c r="K339" s="211"/>
      <c r="L339" s="211"/>
      <c r="M339" s="211"/>
      <c r="N339" s="212"/>
      <c r="O339" s="213"/>
      <c r="P339" s="214"/>
    </row>
    <row r="340" spans="1:282" s="217" customFormat="1" ht="14.25" customHeight="1" x14ac:dyDescent="0.2">
      <c r="A340" s="215"/>
      <c r="B340" s="215"/>
      <c r="C340" s="215"/>
      <c r="D340" s="215"/>
      <c r="E340" s="215"/>
      <c r="F340" s="215"/>
      <c r="G340" s="215"/>
      <c r="H340" s="215"/>
      <c r="I340" s="215"/>
      <c r="J340" s="215"/>
      <c r="K340" s="215"/>
      <c r="L340" s="215"/>
      <c r="M340" s="215"/>
      <c r="N340" s="215"/>
      <c r="O340" s="215"/>
      <c r="P340" s="215"/>
      <c r="Q340" s="216"/>
      <c r="R340" s="216"/>
      <c r="AB340" s="218"/>
      <c r="AC340" s="218"/>
      <c r="AD340" s="218"/>
      <c r="AE340" s="218"/>
      <c r="AF340" s="218"/>
      <c r="AG340" s="218"/>
      <c r="AH340" s="218"/>
      <c r="AI340" s="218"/>
      <c r="AJ340" s="218"/>
      <c r="AK340" s="218"/>
      <c r="AL340" s="218"/>
      <c r="AM340" s="218"/>
      <c r="AN340" s="218"/>
      <c r="AO340" s="218"/>
      <c r="AP340" s="218"/>
      <c r="AQ340" s="218"/>
      <c r="AR340" s="218"/>
      <c r="AS340" s="218"/>
      <c r="AT340" s="218"/>
      <c r="AU340" s="218"/>
      <c r="AV340" s="218"/>
      <c r="AW340" s="218"/>
      <c r="AX340" s="218"/>
      <c r="AY340" s="218"/>
      <c r="AZ340" s="218"/>
      <c r="BA340" s="218"/>
      <c r="BB340" s="218"/>
      <c r="BC340" s="218"/>
      <c r="BD340" s="218"/>
      <c r="BE340" s="218"/>
      <c r="BF340" s="218"/>
      <c r="BG340" s="218"/>
      <c r="BH340" s="218"/>
      <c r="BI340" s="218"/>
      <c r="BJ340" s="218"/>
      <c r="BK340" s="218"/>
      <c r="BL340" s="218"/>
      <c r="BM340" s="218"/>
      <c r="BN340" s="218"/>
      <c r="BO340" s="218"/>
      <c r="BP340" s="218"/>
      <c r="BQ340" s="218"/>
      <c r="BR340" s="218"/>
      <c r="BS340" s="218"/>
      <c r="BT340" s="218"/>
      <c r="BU340" s="218"/>
      <c r="BV340" s="218"/>
      <c r="BW340" s="218"/>
      <c r="BX340" s="218"/>
      <c r="BY340" s="218"/>
      <c r="BZ340" s="218"/>
      <c r="CA340" s="218"/>
      <c r="CB340" s="218"/>
      <c r="CC340" s="218"/>
      <c r="CD340" s="218"/>
      <c r="CE340" s="218"/>
      <c r="CF340" s="218"/>
      <c r="CG340" s="218"/>
      <c r="CH340" s="218"/>
      <c r="CI340" s="218"/>
      <c r="CJ340" s="218"/>
      <c r="CK340" s="218"/>
      <c r="CL340" s="218"/>
      <c r="CM340" s="218"/>
      <c r="CN340" s="218"/>
      <c r="CO340" s="218"/>
      <c r="CP340" s="218"/>
      <c r="CQ340" s="218"/>
      <c r="CR340" s="218"/>
      <c r="CS340" s="218"/>
      <c r="CT340" s="218"/>
      <c r="CU340" s="218"/>
      <c r="CV340" s="218"/>
      <c r="CW340" s="218"/>
      <c r="CX340" s="218"/>
      <c r="CY340" s="218"/>
      <c r="CZ340" s="218"/>
      <c r="DA340" s="218"/>
      <c r="DB340" s="218"/>
      <c r="DC340" s="218"/>
      <c r="DD340" s="218"/>
      <c r="DE340" s="218"/>
      <c r="DF340" s="218"/>
      <c r="DG340" s="218"/>
      <c r="DH340" s="218"/>
      <c r="DI340" s="218"/>
      <c r="DJ340" s="218"/>
      <c r="DK340" s="218"/>
      <c r="DL340" s="218"/>
      <c r="DM340" s="218"/>
      <c r="DN340" s="218"/>
      <c r="DO340" s="218"/>
      <c r="DP340" s="218"/>
      <c r="DQ340" s="218"/>
      <c r="DR340" s="218"/>
      <c r="DS340" s="218"/>
      <c r="DT340" s="218"/>
      <c r="DU340" s="218"/>
      <c r="DV340" s="218"/>
      <c r="DW340" s="218"/>
      <c r="DX340" s="218"/>
      <c r="DY340" s="218"/>
      <c r="DZ340" s="218"/>
      <c r="EA340" s="218"/>
      <c r="EB340" s="218"/>
      <c r="EC340" s="218"/>
      <c r="ED340" s="218"/>
      <c r="EE340" s="218"/>
      <c r="EF340" s="218"/>
      <c r="EG340" s="218"/>
      <c r="EH340" s="218"/>
      <c r="EI340" s="218"/>
      <c r="EJ340" s="218"/>
      <c r="EK340" s="218"/>
      <c r="EL340" s="218"/>
      <c r="EM340" s="218"/>
      <c r="EN340" s="218"/>
      <c r="EO340" s="218"/>
      <c r="EP340" s="218"/>
      <c r="EQ340" s="218"/>
      <c r="ER340" s="218"/>
      <c r="ES340" s="218"/>
      <c r="ET340" s="218"/>
      <c r="EU340" s="218"/>
      <c r="EV340" s="218"/>
      <c r="EW340" s="218"/>
      <c r="EX340" s="218"/>
      <c r="EY340" s="218"/>
      <c r="EZ340" s="218"/>
      <c r="FA340" s="218"/>
      <c r="FB340" s="218"/>
      <c r="FC340" s="218"/>
      <c r="FD340" s="218"/>
      <c r="FE340" s="218"/>
      <c r="FF340" s="218"/>
      <c r="FG340" s="218"/>
      <c r="FH340" s="218"/>
      <c r="FI340" s="218"/>
      <c r="FJ340" s="218"/>
      <c r="FK340" s="218"/>
      <c r="FL340" s="218"/>
      <c r="FM340" s="218"/>
      <c r="FN340" s="218"/>
      <c r="FO340" s="218"/>
      <c r="FP340" s="218"/>
      <c r="FQ340" s="218"/>
      <c r="FR340" s="218"/>
      <c r="FS340" s="218"/>
      <c r="FT340" s="218"/>
      <c r="FU340" s="218"/>
      <c r="FV340" s="218"/>
      <c r="FW340" s="218"/>
      <c r="FX340" s="218"/>
      <c r="FY340" s="218"/>
      <c r="FZ340" s="218"/>
      <c r="GA340" s="218"/>
      <c r="GB340" s="218"/>
      <c r="GC340" s="218"/>
      <c r="GD340" s="218"/>
      <c r="GE340" s="218"/>
      <c r="GF340" s="218"/>
      <c r="GG340" s="218"/>
      <c r="GH340" s="218"/>
      <c r="GI340" s="218"/>
      <c r="GJ340" s="218"/>
      <c r="GK340" s="218"/>
      <c r="GL340" s="218"/>
      <c r="GM340" s="218"/>
      <c r="GN340" s="218"/>
      <c r="GO340" s="218"/>
      <c r="GP340" s="218"/>
      <c r="GQ340" s="218"/>
      <c r="GR340" s="218"/>
      <c r="GS340" s="218"/>
      <c r="GT340" s="218"/>
      <c r="GU340" s="218"/>
      <c r="GV340" s="218"/>
      <c r="GW340" s="218"/>
      <c r="GX340" s="218"/>
      <c r="GY340" s="218"/>
      <c r="GZ340" s="218"/>
      <c r="HA340" s="218"/>
      <c r="HB340" s="218"/>
      <c r="HC340" s="218"/>
      <c r="HD340" s="218"/>
      <c r="HE340" s="218"/>
      <c r="HF340" s="218"/>
      <c r="HG340" s="218"/>
      <c r="HH340" s="218"/>
      <c r="HI340" s="218"/>
      <c r="HJ340" s="218"/>
      <c r="HK340" s="218"/>
      <c r="HL340" s="218"/>
      <c r="HM340" s="218"/>
      <c r="HN340" s="218"/>
      <c r="HO340" s="218"/>
      <c r="HP340" s="218"/>
      <c r="HQ340" s="218"/>
      <c r="HR340" s="218"/>
      <c r="HS340" s="218"/>
      <c r="HT340" s="218"/>
      <c r="HU340" s="218"/>
      <c r="HV340" s="218"/>
      <c r="HW340" s="218"/>
      <c r="HX340" s="218"/>
      <c r="HY340" s="218"/>
      <c r="HZ340" s="218"/>
      <c r="IA340" s="218"/>
      <c r="IB340" s="218"/>
      <c r="IC340" s="218"/>
      <c r="ID340" s="218"/>
      <c r="IE340" s="218"/>
      <c r="IF340" s="218"/>
      <c r="IG340" s="218"/>
      <c r="IH340" s="218"/>
      <c r="II340" s="218"/>
      <c r="IJ340" s="218"/>
      <c r="IK340" s="218"/>
      <c r="IL340" s="218"/>
      <c r="IM340" s="218"/>
      <c r="IN340" s="218"/>
      <c r="IO340" s="218"/>
      <c r="IP340" s="218"/>
      <c r="IQ340" s="218"/>
      <c r="IR340" s="218"/>
      <c r="IS340" s="218"/>
      <c r="IT340" s="218"/>
      <c r="IU340" s="218"/>
      <c r="IV340" s="218"/>
      <c r="IW340" s="218"/>
      <c r="IX340" s="218"/>
      <c r="IY340" s="218"/>
      <c r="IZ340" s="218"/>
      <c r="JA340" s="218"/>
      <c r="JB340" s="218"/>
      <c r="JC340" s="218"/>
      <c r="JD340" s="218"/>
      <c r="JE340" s="218"/>
      <c r="JF340" s="218"/>
      <c r="JG340" s="218"/>
      <c r="JH340" s="218"/>
      <c r="JI340" s="218"/>
      <c r="JJ340" s="218"/>
      <c r="JK340" s="218"/>
      <c r="JL340" s="218"/>
      <c r="JM340" s="218"/>
      <c r="JN340" s="218"/>
      <c r="JO340" s="218"/>
      <c r="JP340" s="218"/>
      <c r="JQ340" s="218"/>
      <c r="JR340" s="218"/>
      <c r="JS340" s="218"/>
      <c r="JT340" s="218"/>
      <c r="JU340" s="218"/>
      <c r="JV340" s="218"/>
    </row>
    <row r="341" spans="1:282" s="41" customFormat="1" ht="15" x14ac:dyDescent="0.25">
      <c r="A341" s="80"/>
      <c r="B341" s="81" t="s">
        <v>72</v>
      </c>
      <c r="C341" s="280" t="s">
        <v>359</v>
      </c>
      <c r="D341" s="280"/>
      <c r="E341" s="280"/>
      <c r="F341" s="280"/>
      <c r="G341" s="280"/>
      <c r="H341" s="280"/>
      <c r="I341" s="281" t="s">
        <v>360</v>
      </c>
      <c r="J341" s="281"/>
      <c r="K341" s="281"/>
      <c r="L341" s="281"/>
      <c r="M341" s="281"/>
      <c r="N341" s="281"/>
      <c r="O341" s="38"/>
      <c r="P341" s="38"/>
      <c r="Q341" s="90"/>
      <c r="R341" s="90"/>
      <c r="S341" s="38"/>
      <c r="T341" s="38"/>
      <c r="U341" s="38"/>
      <c r="V341" s="38"/>
      <c r="W341" s="38"/>
      <c r="X341" s="38"/>
      <c r="Y341" s="38"/>
      <c r="Z341" s="38"/>
      <c r="AA341" s="38"/>
      <c r="AB341" s="58"/>
      <c r="AC341" s="58"/>
      <c r="AD341" s="58"/>
      <c r="AE341" s="58"/>
      <c r="AF341" s="58"/>
      <c r="AG341" s="58"/>
      <c r="AH341" s="58"/>
      <c r="AI341" s="58"/>
      <c r="AJ341" s="58"/>
      <c r="AK341" s="58"/>
      <c r="AL341" s="58"/>
      <c r="AM341" s="58"/>
      <c r="AN341" s="58"/>
      <c r="AO341" s="58"/>
      <c r="AP341" s="58"/>
      <c r="AQ341" s="58"/>
      <c r="AR341" s="58"/>
      <c r="AS341" s="58"/>
      <c r="AT341" s="58"/>
      <c r="AU341" s="58"/>
      <c r="AV341" s="58"/>
      <c r="AW341" s="58"/>
      <c r="AX341" s="58"/>
      <c r="AY341" s="58"/>
      <c r="AZ341" s="58"/>
      <c r="BA341" s="58"/>
      <c r="BB341" s="58"/>
      <c r="BC341" s="58"/>
      <c r="BD341" s="58"/>
      <c r="BE341" s="58"/>
      <c r="BF341" s="58"/>
      <c r="BG341" s="58"/>
      <c r="BH341" s="58"/>
      <c r="BI341" s="58"/>
      <c r="BJ341" s="58"/>
      <c r="BK341" s="58"/>
      <c r="BL341" s="58"/>
      <c r="BM341" s="58"/>
      <c r="BN341" s="58"/>
      <c r="BO341" s="58"/>
      <c r="BP341" s="58"/>
      <c r="BQ341" s="58"/>
      <c r="BR341" s="58"/>
      <c r="BS341" s="58"/>
      <c r="BT341" s="58"/>
      <c r="BU341" s="58"/>
      <c r="BV341" s="58"/>
      <c r="BW341" s="58"/>
      <c r="BX341" s="58"/>
      <c r="BY341" s="58"/>
      <c r="BZ341" s="58"/>
      <c r="CA341" s="58"/>
      <c r="CB341" s="58"/>
      <c r="CC341" s="58"/>
      <c r="CD341" s="58"/>
      <c r="CE341" s="58"/>
      <c r="CF341" s="58"/>
      <c r="CG341" s="58"/>
      <c r="CH341" s="58"/>
      <c r="CI341" s="58"/>
      <c r="CJ341" s="58"/>
      <c r="CK341" s="58"/>
      <c r="CL341" s="58"/>
      <c r="CM341" s="58"/>
      <c r="CN341" s="58"/>
      <c r="CO341" s="58"/>
      <c r="CP341" s="58"/>
      <c r="CQ341" s="58"/>
      <c r="CR341" s="58"/>
      <c r="CS341" s="58"/>
      <c r="CT341" s="58"/>
      <c r="CU341" s="58"/>
      <c r="CV341" s="58"/>
      <c r="CW341" s="58"/>
      <c r="CX341" s="58"/>
      <c r="CY341" s="58"/>
      <c r="CZ341" s="58"/>
      <c r="DA341" s="58"/>
      <c r="DB341" s="58"/>
      <c r="DC341" s="58"/>
      <c r="DD341" s="58"/>
      <c r="DE341" s="58"/>
      <c r="DF341" s="58"/>
      <c r="DG341" s="58"/>
      <c r="DH341" s="58"/>
      <c r="DI341" s="58"/>
      <c r="DJ341" s="58"/>
      <c r="DK341" s="58"/>
      <c r="DL341" s="58"/>
      <c r="DM341" s="58"/>
      <c r="DN341" s="58"/>
      <c r="DO341" s="58"/>
      <c r="DP341" s="58"/>
      <c r="DQ341" s="58"/>
      <c r="DR341" s="58"/>
      <c r="DS341" s="58"/>
      <c r="DT341" s="58"/>
      <c r="DU341" s="58"/>
      <c r="DV341" s="58"/>
      <c r="DW341" s="58"/>
      <c r="DX341" s="58"/>
      <c r="DY341" s="58"/>
      <c r="DZ341" s="58"/>
      <c r="EA341" s="58"/>
      <c r="EB341" s="58"/>
      <c r="EC341" s="58"/>
      <c r="ED341" s="58"/>
      <c r="EE341" s="58"/>
      <c r="EF341" s="58"/>
      <c r="EG341" s="58"/>
      <c r="EH341" s="58"/>
      <c r="EI341" s="58"/>
      <c r="EJ341" s="58"/>
      <c r="EK341" s="58"/>
      <c r="EL341" s="58"/>
      <c r="EM341" s="58"/>
      <c r="EN341" s="58"/>
      <c r="EO341" s="58"/>
      <c r="EP341" s="58"/>
      <c r="EQ341" s="58"/>
      <c r="ER341" s="58"/>
      <c r="ES341" s="58"/>
      <c r="ET341" s="58"/>
      <c r="EU341" s="58"/>
      <c r="EV341" s="58"/>
      <c r="EW341" s="58"/>
      <c r="EX341" s="58"/>
      <c r="EY341" s="58"/>
      <c r="EZ341" s="58"/>
      <c r="FA341" s="58"/>
      <c r="FB341" s="58"/>
      <c r="FC341" s="58"/>
      <c r="FD341" s="58"/>
      <c r="FE341" s="58"/>
      <c r="FF341" s="58"/>
      <c r="FG341" s="58"/>
      <c r="FH341" s="58"/>
      <c r="FI341" s="58"/>
      <c r="FJ341" s="58"/>
      <c r="FK341" s="58"/>
      <c r="FL341" s="58"/>
      <c r="FM341" s="58"/>
      <c r="FN341" s="58"/>
      <c r="FO341" s="58"/>
      <c r="FP341" s="58"/>
      <c r="FQ341" s="58"/>
      <c r="FR341" s="58"/>
      <c r="FS341" s="58"/>
      <c r="FT341" s="58"/>
      <c r="FU341" s="58"/>
      <c r="FV341" s="58"/>
      <c r="FW341" s="58"/>
      <c r="FX341" s="58"/>
      <c r="FY341" s="58"/>
      <c r="FZ341" s="58"/>
      <c r="GA341" s="58"/>
      <c r="GB341" s="58"/>
      <c r="GC341" s="58"/>
      <c r="GD341" s="58"/>
      <c r="GE341" s="58"/>
      <c r="GF341" s="58"/>
      <c r="GG341" s="58"/>
      <c r="GH341" s="58"/>
      <c r="GI341" s="58"/>
      <c r="GJ341" s="58"/>
      <c r="GK341" s="58"/>
      <c r="GL341" s="58"/>
      <c r="GM341" s="58"/>
      <c r="GN341" s="58"/>
      <c r="GO341" s="58"/>
      <c r="GP341" s="58"/>
      <c r="GQ341" s="58"/>
      <c r="GR341" s="58"/>
      <c r="GS341" s="58"/>
      <c r="GT341" s="58"/>
      <c r="GU341" s="58"/>
      <c r="GV341" s="58"/>
      <c r="GW341" s="58"/>
      <c r="GX341" s="58"/>
      <c r="GY341" s="58"/>
      <c r="GZ341" s="58"/>
      <c r="HA341" s="58"/>
      <c r="HB341" s="58"/>
      <c r="HC341" s="58"/>
      <c r="HD341" s="58"/>
      <c r="HE341" s="58"/>
      <c r="HF341" s="58"/>
      <c r="HG341" s="58"/>
      <c r="HH341" s="58"/>
      <c r="HI341" s="58"/>
      <c r="HJ341" s="58"/>
      <c r="HK341" s="58"/>
      <c r="HL341" s="58"/>
      <c r="HM341" s="58"/>
      <c r="HN341" s="58"/>
      <c r="HO341" s="58"/>
      <c r="HP341" s="58"/>
      <c r="HQ341" s="58"/>
      <c r="HR341" s="58"/>
      <c r="HS341" s="58"/>
      <c r="HT341" s="58"/>
      <c r="HU341" s="58"/>
      <c r="HV341" s="58"/>
      <c r="HW341" s="58"/>
      <c r="HX341" s="58"/>
      <c r="HY341" s="58"/>
      <c r="HZ341" s="58"/>
      <c r="IA341" s="58"/>
      <c r="IB341" s="58"/>
      <c r="IC341" s="58"/>
      <c r="ID341" s="58"/>
      <c r="IE341" s="58"/>
      <c r="IF341" s="58"/>
      <c r="IG341" s="58"/>
      <c r="IH341" s="58"/>
      <c r="II341" s="58"/>
      <c r="IJ341" s="58"/>
      <c r="IK341" s="58"/>
      <c r="IL341" s="58"/>
      <c r="IM341" s="58"/>
      <c r="IN341" s="58"/>
      <c r="IO341" s="58"/>
      <c r="IP341" s="58"/>
      <c r="IQ341" s="58"/>
      <c r="IR341" s="58"/>
      <c r="IS341" s="58"/>
      <c r="IT341" s="58"/>
      <c r="IU341" s="58"/>
      <c r="IV341" s="58"/>
      <c r="IW341" s="58"/>
      <c r="IX341" s="58"/>
      <c r="IY341" s="58" t="s">
        <v>4</v>
      </c>
      <c r="IZ341" s="58" t="s">
        <v>4</v>
      </c>
      <c r="JA341" s="58" t="s">
        <v>4</v>
      </c>
      <c r="JB341" s="58" t="s">
        <v>4</v>
      </c>
      <c r="JC341" s="58" t="s">
        <v>4</v>
      </c>
      <c r="JD341" s="58" t="s">
        <v>4</v>
      </c>
      <c r="JE341" s="58" t="s">
        <v>4</v>
      </c>
      <c r="JF341" s="58" t="s">
        <v>4</v>
      </c>
      <c r="JG341" s="58" t="s">
        <v>4</v>
      </c>
      <c r="JH341" s="58" t="s">
        <v>4</v>
      </c>
      <c r="JI341" s="58" t="s">
        <v>4</v>
      </c>
      <c r="JJ341" s="58" t="s">
        <v>4</v>
      </c>
      <c r="JK341" s="58"/>
      <c r="JL341" s="58"/>
      <c r="JM341" s="58"/>
      <c r="JN341" s="58"/>
      <c r="JO341" s="58"/>
      <c r="JP341" s="58"/>
      <c r="JQ341" s="58"/>
      <c r="JR341" s="58"/>
      <c r="JS341" s="58"/>
      <c r="JT341" s="58"/>
      <c r="JU341" s="58"/>
      <c r="JV341" s="58"/>
    </row>
    <row r="342" spans="1:282" s="83" customFormat="1" ht="16.5" customHeight="1" x14ac:dyDescent="0.25">
      <c r="A342" s="82"/>
      <c r="B342" s="81"/>
      <c r="C342" s="279" t="s">
        <v>43</v>
      </c>
      <c r="D342" s="279"/>
      <c r="E342" s="279"/>
      <c r="F342" s="279"/>
      <c r="G342" s="279"/>
      <c r="H342" s="279"/>
      <c r="I342" s="279"/>
      <c r="J342" s="279"/>
      <c r="K342" s="279"/>
      <c r="L342" s="279"/>
      <c r="M342" s="279"/>
      <c r="N342" s="279"/>
      <c r="Q342" s="91"/>
      <c r="R342" s="91"/>
      <c r="AB342" s="84"/>
      <c r="AC342" s="84"/>
      <c r="AD342" s="84"/>
      <c r="AE342" s="84"/>
      <c r="AF342" s="84"/>
      <c r="AG342" s="84"/>
      <c r="AH342" s="84"/>
      <c r="AI342" s="84"/>
      <c r="AJ342" s="84"/>
      <c r="AK342" s="84"/>
      <c r="AL342" s="84"/>
      <c r="AM342" s="84"/>
      <c r="AN342" s="84"/>
      <c r="AO342" s="84"/>
      <c r="AP342" s="84"/>
      <c r="AQ342" s="84"/>
      <c r="AR342" s="84"/>
      <c r="AS342" s="84"/>
      <c r="AT342" s="84"/>
      <c r="AU342" s="84"/>
      <c r="AV342" s="84"/>
      <c r="AW342" s="84"/>
      <c r="AX342" s="84"/>
      <c r="AY342" s="84"/>
      <c r="AZ342" s="84"/>
      <c r="BA342" s="84"/>
      <c r="BB342" s="84"/>
      <c r="BC342" s="84"/>
      <c r="BD342" s="84"/>
      <c r="BE342" s="84"/>
      <c r="BF342" s="84"/>
      <c r="BG342" s="84"/>
      <c r="BH342" s="84"/>
      <c r="BI342" s="84"/>
      <c r="BJ342" s="84"/>
      <c r="BK342" s="84"/>
      <c r="BL342" s="84"/>
      <c r="BM342" s="84"/>
      <c r="BN342" s="84"/>
      <c r="BO342" s="84"/>
      <c r="BP342" s="84"/>
      <c r="BQ342" s="84"/>
      <c r="BR342" s="84"/>
      <c r="BS342" s="84"/>
      <c r="BT342" s="84"/>
      <c r="BU342" s="84"/>
      <c r="BV342" s="84"/>
      <c r="BW342" s="84"/>
      <c r="BX342" s="84"/>
      <c r="BY342" s="84"/>
      <c r="BZ342" s="84"/>
      <c r="CA342" s="84"/>
      <c r="CB342" s="84"/>
      <c r="CC342" s="84"/>
      <c r="CD342" s="84"/>
      <c r="CE342" s="84"/>
      <c r="CF342" s="84"/>
      <c r="CG342" s="84"/>
      <c r="CH342" s="84"/>
      <c r="CI342" s="84"/>
      <c r="CJ342" s="84"/>
      <c r="CK342" s="84"/>
      <c r="CL342" s="84"/>
      <c r="CM342" s="84"/>
      <c r="CN342" s="84"/>
      <c r="CO342" s="84"/>
      <c r="CP342" s="84"/>
      <c r="CQ342" s="84"/>
      <c r="CR342" s="84"/>
      <c r="CS342" s="84"/>
      <c r="CT342" s="84"/>
      <c r="CU342" s="84"/>
      <c r="CV342" s="84"/>
      <c r="CW342" s="84"/>
      <c r="CX342" s="84"/>
      <c r="CY342" s="84"/>
      <c r="CZ342" s="84"/>
      <c r="DA342" s="84"/>
      <c r="DB342" s="84"/>
      <c r="DC342" s="84"/>
      <c r="DD342" s="84"/>
      <c r="DE342" s="84"/>
      <c r="DF342" s="84"/>
      <c r="DG342" s="84"/>
      <c r="DH342" s="84"/>
      <c r="DI342" s="84"/>
      <c r="DJ342" s="84"/>
      <c r="DK342" s="84"/>
      <c r="DL342" s="84"/>
      <c r="DM342" s="84"/>
      <c r="DN342" s="84"/>
      <c r="DO342" s="84"/>
      <c r="DP342" s="84"/>
      <c r="DQ342" s="84"/>
      <c r="DR342" s="84"/>
      <c r="DS342" s="84"/>
      <c r="DT342" s="84"/>
      <c r="DU342" s="84"/>
      <c r="DV342" s="84"/>
      <c r="DW342" s="84"/>
      <c r="DX342" s="84"/>
      <c r="DY342" s="84"/>
      <c r="DZ342" s="84"/>
      <c r="EA342" s="84"/>
      <c r="EB342" s="84"/>
      <c r="EC342" s="84"/>
      <c r="ED342" s="84"/>
      <c r="EE342" s="84"/>
      <c r="EF342" s="84"/>
      <c r="EG342" s="84"/>
      <c r="EH342" s="84"/>
      <c r="EI342" s="84"/>
      <c r="EJ342" s="84"/>
      <c r="EK342" s="84"/>
      <c r="EL342" s="84"/>
      <c r="EM342" s="84"/>
      <c r="EN342" s="84"/>
      <c r="EO342" s="84"/>
      <c r="EP342" s="84"/>
      <c r="EQ342" s="84"/>
      <c r="ER342" s="84"/>
      <c r="ES342" s="84"/>
      <c r="ET342" s="84"/>
      <c r="EU342" s="84"/>
      <c r="EV342" s="84"/>
      <c r="EW342" s="84"/>
      <c r="EX342" s="84"/>
      <c r="EY342" s="84"/>
      <c r="EZ342" s="84"/>
      <c r="FA342" s="84"/>
      <c r="FB342" s="84"/>
      <c r="FC342" s="84"/>
      <c r="FD342" s="84"/>
      <c r="FE342" s="84"/>
      <c r="FF342" s="84"/>
      <c r="FG342" s="84"/>
      <c r="FH342" s="84"/>
      <c r="FI342" s="84"/>
      <c r="FJ342" s="84"/>
      <c r="FK342" s="84"/>
      <c r="FL342" s="84"/>
      <c r="FM342" s="84"/>
      <c r="FN342" s="84"/>
      <c r="FO342" s="84"/>
      <c r="FP342" s="84"/>
      <c r="FQ342" s="84"/>
      <c r="FR342" s="84"/>
      <c r="FS342" s="84"/>
      <c r="FT342" s="84"/>
      <c r="FU342" s="84"/>
      <c r="FV342" s="84"/>
      <c r="FW342" s="84"/>
      <c r="FX342" s="84"/>
      <c r="FY342" s="84"/>
      <c r="FZ342" s="84"/>
      <c r="GA342" s="84"/>
      <c r="GB342" s="84"/>
      <c r="GC342" s="84"/>
      <c r="GD342" s="84"/>
      <c r="GE342" s="84"/>
      <c r="GF342" s="84"/>
      <c r="GG342" s="84"/>
      <c r="GH342" s="84"/>
      <c r="GI342" s="84"/>
      <c r="GJ342" s="84"/>
      <c r="GK342" s="84"/>
      <c r="GL342" s="84"/>
      <c r="GM342" s="84"/>
      <c r="GN342" s="84"/>
      <c r="GO342" s="84"/>
      <c r="GP342" s="84"/>
      <c r="GQ342" s="84"/>
      <c r="GR342" s="84"/>
      <c r="GS342" s="84"/>
      <c r="GT342" s="84"/>
      <c r="GU342" s="84"/>
      <c r="GV342" s="84"/>
      <c r="GW342" s="84"/>
      <c r="GX342" s="84"/>
      <c r="GY342" s="84"/>
      <c r="GZ342" s="84"/>
      <c r="HA342" s="84"/>
      <c r="HB342" s="84"/>
      <c r="HC342" s="84"/>
      <c r="HD342" s="84"/>
      <c r="HE342" s="84"/>
      <c r="HF342" s="84"/>
      <c r="HG342" s="84"/>
      <c r="HH342" s="84"/>
      <c r="HI342" s="84"/>
      <c r="HJ342" s="84"/>
      <c r="HK342" s="84"/>
      <c r="HL342" s="84"/>
      <c r="HM342" s="84"/>
      <c r="HN342" s="84"/>
      <c r="HO342" s="84"/>
      <c r="HP342" s="84"/>
      <c r="HQ342" s="84"/>
      <c r="HR342" s="84"/>
      <c r="HS342" s="84"/>
      <c r="HT342" s="84"/>
      <c r="HU342" s="84"/>
      <c r="HV342" s="84"/>
      <c r="HW342" s="84"/>
      <c r="HX342" s="84"/>
      <c r="HY342" s="84"/>
      <c r="HZ342" s="84"/>
      <c r="IA342" s="84"/>
      <c r="IB342" s="84"/>
      <c r="IC342" s="84"/>
      <c r="ID342" s="84"/>
      <c r="IE342" s="84"/>
      <c r="IF342" s="84"/>
      <c r="IG342" s="84"/>
      <c r="IH342" s="84"/>
      <c r="II342" s="84"/>
      <c r="IJ342" s="84"/>
      <c r="IK342" s="84"/>
      <c r="IL342" s="84"/>
      <c r="IM342" s="84"/>
      <c r="IN342" s="84"/>
      <c r="IO342" s="84"/>
      <c r="IP342" s="84"/>
      <c r="IQ342" s="84"/>
      <c r="IR342" s="84"/>
      <c r="IS342" s="84"/>
      <c r="IT342" s="84"/>
      <c r="IU342" s="84"/>
      <c r="IV342" s="84"/>
      <c r="IW342" s="84"/>
      <c r="IX342" s="84"/>
      <c r="IY342" s="84"/>
      <c r="IZ342" s="84"/>
      <c r="JA342" s="84"/>
      <c r="JB342" s="84"/>
      <c r="JC342" s="84"/>
      <c r="JD342" s="84"/>
      <c r="JE342" s="84"/>
      <c r="JF342" s="84"/>
      <c r="JG342" s="84"/>
      <c r="JH342" s="84"/>
      <c r="JI342" s="84"/>
      <c r="JJ342" s="84"/>
      <c r="JK342" s="84"/>
      <c r="JL342" s="84"/>
      <c r="JM342" s="84"/>
      <c r="JN342" s="84"/>
      <c r="JO342" s="84"/>
      <c r="JP342" s="84"/>
      <c r="JQ342" s="84"/>
      <c r="JR342" s="84"/>
      <c r="JS342" s="84"/>
      <c r="JT342" s="84"/>
      <c r="JU342" s="84"/>
      <c r="JV342" s="84"/>
    </row>
    <row r="343" spans="1:282" s="41" customFormat="1" ht="15" x14ac:dyDescent="0.25">
      <c r="A343" s="80"/>
      <c r="B343" s="81" t="s">
        <v>73</v>
      </c>
      <c r="C343" s="280" t="s">
        <v>359</v>
      </c>
      <c r="D343" s="280"/>
      <c r="E343" s="280"/>
      <c r="F343" s="280"/>
      <c r="G343" s="280"/>
      <c r="H343" s="280"/>
      <c r="I343" s="281" t="s">
        <v>360</v>
      </c>
      <c r="J343" s="281"/>
      <c r="K343" s="281"/>
      <c r="L343" s="281"/>
      <c r="M343" s="281"/>
      <c r="N343" s="281"/>
      <c r="O343" s="38"/>
      <c r="P343" s="38"/>
      <c r="Q343" s="90"/>
      <c r="R343" s="90"/>
      <c r="S343" s="38"/>
      <c r="T343" s="38"/>
      <c r="U343" s="38"/>
      <c r="V343" s="38"/>
      <c r="W343" s="38"/>
      <c r="X343" s="38"/>
      <c r="Y343" s="38"/>
      <c r="Z343" s="38"/>
      <c r="AA343" s="38"/>
      <c r="AB343" s="58"/>
      <c r="AC343" s="58"/>
      <c r="AD343" s="58"/>
      <c r="AE343" s="58"/>
      <c r="AF343" s="58"/>
      <c r="AG343" s="58"/>
      <c r="AH343" s="58"/>
      <c r="AI343" s="58"/>
      <c r="AJ343" s="58"/>
      <c r="AK343" s="58"/>
      <c r="AL343" s="58"/>
      <c r="AM343" s="58"/>
      <c r="AN343" s="58"/>
      <c r="AO343" s="58"/>
      <c r="AP343" s="58"/>
      <c r="AQ343" s="58"/>
      <c r="AR343" s="58"/>
      <c r="AS343" s="58"/>
      <c r="AT343" s="58"/>
      <c r="AU343" s="58"/>
      <c r="AV343" s="58"/>
      <c r="AW343" s="58"/>
      <c r="AX343" s="58"/>
      <c r="AY343" s="58"/>
      <c r="AZ343" s="58"/>
      <c r="BA343" s="58"/>
      <c r="BB343" s="58"/>
      <c r="BC343" s="58"/>
      <c r="BD343" s="58"/>
      <c r="BE343" s="58"/>
      <c r="BF343" s="58"/>
      <c r="BG343" s="58"/>
      <c r="BH343" s="58"/>
      <c r="BI343" s="58"/>
      <c r="BJ343" s="58"/>
      <c r="BK343" s="58"/>
      <c r="BL343" s="58"/>
      <c r="BM343" s="58"/>
      <c r="BN343" s="58"/>
      <c r="BO343" s="58"/>
      <c r="BP343" s="58"/>
      <c r="BQ343" s="58"/>
      <c r="BR343" s="58"/>
      <c r="BS343" s="58"/>
      <c r="BT343" s="58"/>
      <c r="BU343" s="58"/>
      <c r="BV343" s="58"/>
      <c r="BW343" s="58"/>
      <c r="BX343" s="58"/>
      <c r="BY343" s="58"/>
      <c r="BZ343" s="58"/>
      <c r="CA343" s="58"/>
      <c r="CB343" s="58"/>
      <c r="CC343" s="58"/>
      <c r="CD343" s="58"/>
      <c r="CE343" s="58"/>
      <c r="CF343" s="58"/>
      <c r="CG343" s="58"/>
      <c r="CH343" s="58"/>
      <c r="CI343" s="58"/>
      <c r="CJ343" s="58"/>
      <c r="CK343" s="58"/>
      <c r="CL343" s="58"/>
      <c r="CM343" s="58"/>
      <c r="CN343" s="58"/>
      <c r="CO343" s="58"/>
      <c r="CP343" s="58"/>
      <c r="CQ343" s="58"/>
      <c r="CR343" s="58"/>
      <c r="CS343" s="58"/>
      <c r="CT343" s="58"/>
      <c r="CU343" s="58"/>
      <c r="CV343" s="58"/>
      <c r="CW343" s="58"/>
      <c r="CX343" s="58"/>
      <c r="CY343" s="58"/>
      <c r="CZ343" s="58"/>
      <c r="DA343" s="58"/>
      <c r="DB343" s="58"/>
      <c r="DC343" s="58"/>
      <c r="DD343" s="58"/>
      <c r="DE343" s="58"/>
      <c r="DF343" s="58"/>
      <c r="DG343" s="58"/>
      <c r="DH343" s="58"/>
      <c r="DI343" s="58"/>
      <c r="DJ343" s="58"/>
      <c r="DK343" s="58"/>
      <c r="DL343" s="58"/>
      <c r="DM343" s="58"/>
      <c r="DN343" s="58"/>
      <c r="DO343" s="58"/>
      <c r="DP343" s="58"/>
      <c r="DQ343" s="58"/>
      <c r="DR343" s="58"/>
      <c r="DS343" s="58"/>
      <c r="DT343" s="58"/>
      <c r="DU343" s="58"/>
      <c r="DV343" s="58"/>
      <c r="DW343" s="58"/>
      <c r="DX343" s="58"/>
      <c r="DY343" s="58"/>
      <c r="DZ343" s="58"/>
      <c r="EA343" s="58"/>
      <c r="EB343" s="58"/>
      <c r="EC343" s="58"/>
      <c r="ED343" s="58"/>
      <c r="EE343" s="58"/>
      <c r="EF343" s="58"/>
      <c r="EG343" s="58"/>
      <c r="EH343" s="58"/>
      <c r="EI343" s="58"/>
      <c r="EJ343" s="58"/>
      <c r="EK343" s="58"/>
      <c r="EL343" s="58"/>
      <c r="EM343" s="58"/>
      <c r="EN343" s="58"/>
      <c r="EO343" s="58"/>
      <c r="EP343" s="58"/>
      <c r="EQ343" s="58"/>
      <c r="ER343" s="58"/>
      <c r="ES343" s="58"/>
      <c r="ET343" s="58"/>
      <c r="EU343" s="58"/>
      <c r="EV343" s="58"/>
      <c r="EW343" s="58"/>
      <c r="EX343" s="58"/>
      <c r="EY343" s="58"/>
      <c r="EZ343" s="58"/>
      <c r="FA343" s="58"/>
      <c r="FB343" s="58"/>
      <c r="FC343" s="58"/>
      <c r="FD343" s="58"/>
      <c r="FE343" s="58"/>
      <c r="FF343" s="58"/>
      <c r="FG343" s="58"/>
      <c r="FH343" s="58"/>
      <c r="FI343" s="58"/>
      <c r="FJ343" s="58"/>
      <c r="FK343" s="58"/>
      <c r="FL343" s="58"/>
      <c r="FM343" s="58"/>
      <c r="FN343" s="58"/>
      <c r="FO343" s="58"/>
      <c r="FP343" s="58"/>
      <c r="FQ343" s="58"/>
      <c r="FR343" s="58"/>
      <c r="FS343" s="58"/>
      <c r="FT343" s="58"/>
      <c r="FU343" s="58"/>
      <c r="FV343" s="58"/>
      <c r="FW343" s="58"/>
      <c r="FX343" s="58"/>
      <c r="FY343" s="58"/>
      <c r="FZ343" s="58"/>
      <c r="GA343" s="58"/>
      <c r="GB343" s="58"/>
      <c r="GC343" s="58"/>
      <c r="GD343" s="58"/>
      <c r="GE343" s="58"/>
      <c r="GF343" s="58"/>
      <c r="GG343" s="58"/>
      <c r="GH343" s="58"/>
      <c r="GI343" s="58"/>
      <c r="GJ343" s="58"/>
      <c r="GK343" s="58"/>
      <c r="GL343" s="58"/>
      <c r="GM343" s="58"/>
      <c r="GN343" s="58"/>
      <c r="GO343" s="58"/>
      <c r="GP343" s="58"/>
      <c r="GQ343" s="58"/>
      <c r="GR343" s="58"/>
      <c r="GS343" s="58"/>
      <c r="GT343" s="58"/>
      <c r="GU343" s="58"/>
      <c r="GV343" s="58"/>
      <c r="GW343" s="58"/>
      <c r="GX343" s="58"/>
      <c r="GY343" s="58"/>
      <c r="GZ343" s="58"/>
      <c r="HA343" s="58"/>
      <c r="HB343" s="58"/>
      <c r="HC343" s="58"/>
      <c r="HD343" s="58"/>
      <c r="HE343" s="58"/>
      <c r="HF343" s="58"/>
      <c r="HG343" s="58"/>
      <c r="HH343" s="58"/>
      <c r="HI343" s="58"/>
      <c r="HJ343" s="58"/>
      <c r="HK343" s="58"/>
      <c r="HL343" s="58"/>
      <c r="HM343" s="58"/>
      <c r="HN343" s="58"/>
      <c r="HO343" s="58"/>
      <c r="HP343" s="58"/>
      <c r="HQ343" s="58"/>
      <c r="HR343" s="58"/>
      <c r="HS343" s="58"/>
      <c r="HT343" s="58"/>
      <c r="HU343" s="58"/>
      <c r="HV343" s="58"/>
      <c r="HW343" s="58"/>
      <c r="HX343" s="58"/>
      <c r="HY343" s="58"/>
      <c r="HZ343" s="58"/>
      <c r="IA343" s="58"/>
      <c r="IB343" s="58"/>
      <c r="IC343" s="58"/>
      <c r="ID343" s="58"/>
      <c r="IE343" s="58"/>
      <c r="IF343" s="58"/>
      <c r="IG343" s="58"/>
      <c r="IH343" s="58"/>
      <c r="II343" s="58"/>
      <c r="IJ343" s="58"/>
      <c r="IK343" s="58"/>
      <c r="IL343" s="58"/>
      <c r="IM343" s="58"/>
      <c r="IN343" s="58"/>
      <c r="IO343" s="58"/>
      <c r="IP343" s="58"/>
      <c r="IQ343" s="58"/>
      <c r="IR343" s="58"/>
      <c r="IS343" s="58"/>
      <c r="IT343" s="58"/>
      <c r="IU343" s="58"/>
      <c r="IV343" s="58"/>
      <c r="IW343" s="58"/>
      <c r="IX343" s="58"/>
      <c r="IY343" s="58"/>
      <c r="IZ343" s="58"/>
      <c r="JA343" s="58"/>
      <c r="JB343" s="58"/>
      <c r="JC343" s="58"/>
      <c r="JD343" s="58"/>
      <c r="JE343" s="58"/>
      <c r="JF343" s="58"/>
      <c r="JG343" s="58"/>
      <c r="JH343" s="58"/>
      <c r="JI343" s="58"/>
      <c r="JJ343" s="58"/>
      <c r="JK343" s="58" t="s">
        <v>4</v>
      </c>
      <c r="JL343" s="58" t="s">
        <v>4</v>
      </c>
      <c r="JM343" s="58" t="s">
        <v>4</v>
      </c>
      <c r="JN343" s="58" t="s">
        <v>4</v>
      </c>
      <c r="JO343" s="58" t="s">
        <v>4</v>
      </c>
      <c r="JP343" s="58" t="s">
        <v>4</v>
      </c>
      <c r="JQ343" s="58" t="s">
        <v>4</v>
      </c>
      <c r="JR343" s="58" t="s">
        <v>4</v>
      </c>
      <c r="JS343" s="58" t="s">
        <v>4</v>
      </c>
      <c r="JT343" s="58" t="s">
        <v>4</v>
      </c>
      <c r="JU343" s="58" t="s">
        <v>4</v>
      </c>
      <c r="JV343" s="58" t="s">
        <v>4</v>
      </c>
    </row>
    <row r="344" spans="1:282" s="83" customFormat="1" ht="16.5" customHeight="1" x14ac:dyDescent="0.25">
      <c r="A344" s="82"/>
      <c r="C344" s="279" t="s">
        <v>43</v>
      </c>
      <c r="D344" s="279"/>
      <c r="E344" s="279"/>
      <c r="F344" s="279"/>
      <c r="G344" s="279"/>
      <c r="H344" s="279"/>
      <c r="I344" s="279"/>
      <c r="J344" s="279"/>
      <c r="K344" s="279"/>
      <c r="L344" s="279"/>
      <c r="M344" s="279"/>
      <c r="N344" s="279"/>
      <c r="Q344" s="91"/>
      <c r="R344" s="91"/>
      <c r="AB344" s="84"/>
      <c r="AC344" s="84"/>
      <c r="AD344" s="84"/>
      <c r="AE344" s="84"/>
      <c r="AF344" s="84"/>
      <c r="AG344" s="84"/>
      <c r="AH344" s="84"/>
      <c r="AI344" s="84"/>
      <c r="AJ344" s="84"/>
      <c r="AK344" s="84"/>
      <c r="AL344" s="84"/>
      <c r="AM344" s="84"/>
      <c r="AN344" s="84"/>
      <c r="AO344" s="84"/>
      <c r="AP344" s="84"/>
      <c r="AQ344" s="84"/>
      <c r="AR344" s="84"/>
      <c r="AS344" s="84"/>
      <c r="AT344" s="84"/>
      <c r="AU344" s="84"/>
      <c r="AV344" s="84"/>
      <c r="AW344" s="84"/>
      <c r="AX344" s="84"/>
      <c r="AY344" s="84"/>
      <c r="AZ344" s="84"/>
      <c r="BA344" s="84"/>
      <c r="BB344" s="84"/>
      <c r="BC344" s="84"/>
      <c r="BD344" s="84"/>
      <c r="BE344" s="84"/>
      <c r="BF344" s="84"/>
      <c r="BG344" s="84"/>
      <c r="BH344" s="84"/>
      <c r="BI344" s="84"/>
      <c r="BJ344" s="84"/>
      <c r="BK344" s="84"/>
      <c r="BL344" s="84"/>
      <c r="BM344" s="84"/>
      <c r="BN344" s="84"/>
      <c r="BO344" s="84"/>
      <c r="BP344" s="84"/>
      <c r="BQ344" s="84"/>
      <c r="BR344" s="84"/>
      <c r="BS344" s="84"/>
      <c r="BT344" s="84"/>
      <c r="BU344" s="84"/>
      <c r="BV344" s="84"/>
      <c r="BW344" s="84"/>
      <c r="BX344" s="84"/>
      <c r="BY344" s="84"/>
      <c r="BZ344" s="84"/>
      <c r="CA344" s="84"/>
      <c r="CB344" s="84"/>
      <c r="CC344" s="84"/>
      <c r="CD344" s="84"/>
      <c r="CE344" s="84"/>
      <c r="CF344" s="84"/>
      <c r="CG344" s="84"/>
      <c r="CH344" s="84"/>
      <c r="CI344" s="84"/>
      <c r="CJ344" s="84"/>
      <c r="CK344" s="84"/>
      <c r="CL344" s="84"/>
      <c r="CM344" s="84"/>
      <c r="CN344" s="84"/>
      <c r="CO344" s="84"/>
      <c r="CP344" s="84"/>
      <c r="CQ344" s="84"/>
      <c r="CR344" s="84"/>
      <c r="CS344" s="84"/>
      <c r="CT344" s="84"/>
      <c r="CU344" s="84"/>
      <c r="CV344" s="84"/>
      <c r="CW344" s="84"/>
      <c r="CX344" s="84"/>
      <c r="CY344" s="84"/>
      <c r="CZ344" s="84"/>
      <c r="DA344" s="84"/>
      <c r="DB344" s="84"/>
      <c r="DC344" s="84"/>
      <c r="DD344" s="84"/>
      <c r="DE344" s="84"/>
      <c r="DF344" s="84"/>
      <c r="DG344" s="84"/>
      <c r="DH344" s="84"/>
      <c r="DI344" s="84"/>
      <c r="DJ344" s="84"/>
      <c r="DK344" s="84"/>
      <c r="DL344" s="84"/>
      <c r="DM344" s="84"/>
      <c r="DN344" s="84"/>
      <c r="DO344" s="84"/>
      <c r="DP344" s="84"/>
      <c r="DQ344" s="84"/>
      <c r="DR344" s="84"/>
      <c r="DS344" s="84"/>
      <c r="DT344" s="84"/>
      <c r="DU344" s="84"/>
      <c r="DV344" s="84"/>
      <c r="DW344" s="84"/>
      <c r="DX344" s="84"/>
      <c r="DY344" s="84"/>
      <c r="DZ344" s="84"/>
      <c r="EA344" s="84"/>
      <c r="EB344" s="84"/>
      <c r="EC344" s="84"/>
      <c r="ED344" s="84"/>
      <c r="EE344" s="84"/>
      <c r="EF344" s="84"/>
      <c r="EG344" s="84"/>
      <c r="EH344" s="84"/>
      <c r="EI344" s="84"/>
      <c r="EJ344" s="84"/>
      <c r="EK344" s="84"/>
      <c r="EL344" s="84"/>
      <c r="EM344" s="84"/>
      <c r="EN344" s="84"/>
      <c r="EO344" s="84"/>
      <c r="EP344" s="84"/>
      <c r="EQ344" s="84"/>
      <c r="ER344" s="84"/>
      <c r="ES344" s="84"/>
      <c r="ET344" s="84"/>
      <c r="EU344" s="84"/>
      <c r="EV344" s="84"/>
      <c r="EW344" s="84"/>
      <c r="EX344" s="84"/>
      <c r="EY344" s="84"/>
      <c r="EZ344" s="84"/>
      <c r="FA344" s="84"/>
      <c r="FB344" s="84"/>
      <c r="FC344" s="84"/>
      <c r="FD344" s="84"/>
      <c r="FE344" s="84"/>
      <c r="FF344" s="84"/>
      <c r="FG344" s="84"/>
      <c r="FH344" s="84"/>
      <c r="FI344" s="84"/>
      <c r="FJ344" s="84"/>
      <c r="FK344" s="84"/>
      <c r="FL344" s="84"/>
      <c r="FM344" s="84"/>
      <c r="FN344" s="84"/>
      <c r="FO344" s="84"/>
      <c r="FP344" s="84"/>
      <c r="FQ344" s="84"/>
      <c r="FR344" s="84"/>
      <c r="FS344" s="84"/>
      <c r="FT344" s="84"/>
      <c r="FU344" s="84"/>
      <c r="FV344" s="84"/>
      <c r="FW344" s="84"/>
      <c r="FX344" s="84"/>
      <c r="FY344" s="84"/>
      <c r="FZ344" s="84"/>
      <c r="GA344" s="84"/>
      <c r="GB344" s="84"/>
      <c r="GC344" s="84"/>
      <c r="GD344" s="84"/>
      <c r="GE344" s="84"/>
      <c r="GF344" s="84"/>
      <c r="GG344" s="84"/>
      <c r="GH344" s="84"/>
      <c r="GI344" s="84"/>
      <c r="GJ344" s="84"/>
      <c r="GK344" s="84"/>
      <c r="GL344" s="84"/>
      <c r="GM344" s="84"/>
      <c r="GN344" s="84"/>
      <c r="GO344" s="84"/>
      <c r="GP344" s="84"/>
      <c r="GQ344" s="84"/>
      <c r="GR344" s="84"/>
      <c r="GS344" s="84"/>
      <c r="GT344" s="84"/>
      <c r="GU344" s="84"/>
      <c r="GV344" s="84"/>
      <c r="GW344" s="84"/>
      <c r="GX344" s="84"/>
      <c r="GY344" s="84"/>
      <c r="GZ344" s="84"/>
      <c r="HA344" s="84"/>
      <c r="HB344" s="84"/>
      <c r="HC344" s="84"/>
      <c r="HD344" s="84"/>
      <c r="HE344" s="84"/>
      <c r="HF344" s="84"/>
      <c r="HG344" s="84"/>
      <c r="HH344" s="84"/>
      <c r="HI344" s="84"/>
      <c r="HJ344" s="84"/>
      <c r="HK344" s="84"/>
      <c r="HL344" s="84"/>
      <c r="HM344" s="84"/>
      <c r="HN344" s="84"/>
      <c r="HO344" s="84"/>
      <c r="HP344" s="84"/>
      <c r="HQ344" s="84"/>
      <c r="HR344" s="84"/>
      <c r="HS344" s="84"/>
      <c r="HT344" s="84"/>
      <c r="HU344" s="84"/>
      <c r="HV344" s="84"/>
      <c r="HW344" s="84"/>
      <c r="HX344" s="84"/>
      <c r="HY344" s="84"/>
      <c r="HZ344" s="84"/>
      <c r="IA344" s="84"/>
      <c r="IB344" s="84"/>
      <c r="IC344" s="84"/>
      <c r="ID344" s="84"/>
      <c r="IE344" s="84"/>
      <c r="IF344" s="84"/>
      <c r="IG344" s="84"/>
      <c r="IH344" s="84"/>
      <c r="II344" s="84"/>
      <c r="IJ344" s="84"/>
      <c r="IK344" s="84"/>
      <c r="IL344" s="84"/>
      <c r="IM344" s="84"/>
      <c r="IN344" s="84"/>
      <c r="IO344" s="84"/>
      <c r="IP344" s="84"/>
      <c r="IQ344" s="84"/>
      <c r="IR344" s="84"/>
      <c r="IS344" s="84"/>
      <c r="IT344" s="84"/>
      <c r="IU344" s="84"/>
      <c r="IV344" s="84"/>
      <c r="IW344" s="84"/>
      <c r="IX344" s="84"/>
      <c r="IY344" s="84"/>
      <c r="IZ344" s="84"/>
      <c r="JA344" s="84"/>
      <c r="JB344" s="84"/>
      <c r="JC344" s="84"/>
      <c r="JD344" s="84"/>
      <c r="JE344" s="84"/>
      <c r="JF344" s="84"/>
      <c r="JG344" s="84"/>
      <c r="JH344" s="84"/>
      <c r="JI344" s="84"/>
      <c r="JJ344" s="84"/>
      <c r="JK344" s="84"/>
      <c r="JL344" s="84"/>
      <c r="JM344" s="84"/>
      <c r="JN344" s="84"/>
      <c r="JO344" s="84"/>
      <c r="JP344" s="84"/>
      <c r="JQ344" s="84"/>
      <c r="JR344" s="84"/>
      <c r="JS344" s="84"/>
      <c r="JT344" s="84"/>
      <c r="JU344" s="84"/>
      <c r="JV344" s="84"/>
    </row>
    <row r="345" spans="1:282" s="38" customFormat="1" ht="13.5" customHeight="1" x14ac:dyDescent="0.25">
      <c r="B345" s="88"/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</row>
    <row r="346" spans="1:282" s="38" customFormat="1" ht="27" customHeight="1" x14ac:dyDescent="0.25">
      <c r="A346" s="339" t="s">
        <v>338</v>
      </c>
      <c r="B346" s="340"/>
      <c r="C346" s="340"/>
      <c r="D346" s="340"/>
      <c r="E346" s="340"/>
      <c r="F346" s="340"/>
      <c r="G346" s="340"/>
      <c r="H346" s="340"/>
      <c r="I346" s="340"/>
      <c r="J346" s="340"/>
      <c r="K346" s="340"/>
      <c r="L346" s="340"/>
      <c r="M346" s="340"/>
      <c r="N346" s="340"/>
      <c r="O346" s="340"/>
      <c r="P346" s="340"/>
    </row>
    <row r="347" spans="1:282" s="38" customFormat="1" ht="16.5" customHeight="1" x14ac:dyDescent="0.25">
      <c r="A347" s="339" t="s">
        <v>339</v>
      </c>
      <c r="B347" s="339"/>
      <c r="C347" s="339"/>
      <c r="D347" s="339"/>
      <c r="E347" s="339"/>
      <c r="F347" s="339"/>
      <c r="G347" s="339"/>
      <c r="H347" s="339"/>
      <c r="I347" s="339"/>
      <c r="J347" s="339"/>
      <c r="K347" s="339"/>
      <c r="L347" s="339"/>
      <c r="M347" s="339"/>
      <c r="N347" s="339"/>
      <c r="O347" s="339"/>
      <c r="P347" s="339"/>
    </row>
    <row r="348" spans="1:282" s="38" customFormat="1" ht="14.25" customHeight="1" x14ac:dyDescent="0.25">
      <c r="A348" s="339" t="s">
        <v>340</v>
      </c>
      <c r="B348" s="339"/>
      <c r="C348" s="339"/>
      <c r="D348" s="339"/>
      <c r="E348" s="339"/>
      <c r="F348" s="339"/>
      <c r="G348" s="339"/>
      <c r="H348" s="339"/>
      <c r="I348" s="339"/>
      <c r="J348" s="339"/>
      <c r="K348" s="339"/>
      <c r="L348" s="339"/>
      <c r="M348" s="339"/>
      <c r="N348" s="339"/>
      <c r="O348" s="339"/>
      <c r="P348" s="339"/>
    </row>
    <row r="349" spans="1:282" s="38" customFormat="1" ht="15" x14ac:dyDescent="0.25">
      <c r="A349" s="86"/>
    </row>
  </sheetData>
  <mergeCells count="323">
    <mergeCell ref="C344:N344"/>
    <mergeCell ref="A346:P346"/>
    <mergeCell ref="A347:P347"/>
    <mergeCell ref="A348:P348"/>
    <mergeCell ref="C338:J338"/>
    <mergeCell ref="L338:O338"/>
    <mergeCell ref="C341:H341"/>
    <mergeCell ref="I341:N341"/>
    <mergeCell ref="C342:N342"/>
    <mergeCell ref="C343:H343"/>
    <mergeCell ref="I343:N343"/>
    <mergeCell ref="C333:O333"/>
    <mergeCell ref="C334:O334"/>
    <mergeCell ref="C335:O335"/>
    <mergeCell ref="C336:O336"/>
    <mergeCell ref="C337:J337"/>
    <mergeCell ref="L337:O337"/>
    <mergeCell ref="C327:O327"/>
    <mergeCell ref="C328:O328"/>
    <mergeCell ref="C329:O329"/>
    <mergeCell ref="C330:O330"/>
    <mergeCell ref="C331:O331"/>
    <mergeCell ref="C332:O332"/>
    <mergeCell ref="C321:O321"/>
    <mergeCell ref="C322:O322"/>
    <mergeCell ref="C323:O323"/>
    <mergeCell ref="C324:O324"/>
    <mergeCell ref="C325:O325"/>
    <mergeCell ref="C326:O326"/>
    <mergeCell ref="C315:O315"/>
    <mergeCell ref="C316:O316"/>
    <mergeCell ref="C317:O317"/>
    <mergeCell ref="C318:O318"/>
    <mergeCell ref="C319:O319"/>
    <mergeCell ref="C320:O320"/>
    <mergeCell ref="C309:O309"/>
    <mergeCell ref="C310:O310"/>
    <mergeCell ref="C311:O311"/>
    <mergeCell ref="C312:O312"/>
    <mergeCell ref="C313:O313"/>
    <mergeCell ref="C314:O314"/>
    <mergeCell ref="C302:O302"/>
    <mergeCell ref="C304:O304"/>
    <mergeCell ref="C305:O305"/>
    <mergeCell ref="C306:O306"/>
    <mergeCell ref="C307:O307"/>
    <mergeCell ref="C308:O308"/>
    <mergeCell ref="C296:O296"/>
    <mergeCell ref="C297:O297"/>
    <mergeCell ref="C298:O298"/>
    <mergeCell ref="C299:O299"/>
    <mergeCell ref="C300:O300"/>
    <mergeCell ref="C301:O301"/>
    <mergeCell ref="C287:G287"/>
    <mergeCell ref="C289:G289"/>
    <mergeCell ref="C290:G290"/>
    <mergeCell ref="C292:G292"/>
    <mergeCell ref="C293:G293"/>
    <mergeCell ref="C295:O295"/>
    <mergeCell ref="C278:G278"/>
    <mergeCell ref="C280:G280"/>
    <mergeCell ref="C281:G281"/>
    <mergeCell ref="C283:G283"/>
    <mergeCell ref="C284:G284"/>
    <mergeCell ref="C286:G286"/>
    <mergeCell ref="C269:G269"/>
    <mergeCell ref="C271:G271"/>
    <mergeCell ref="C272:G272"/>
    <mergeCell ref="C274:G274"/>
    <mergeCell ref="C275:G275"/>
    <mergeCell ref="C277:G277"/>
    <mergeCell ref="C260:G260"/>
    <mergeCell ref="C262:G262"/>
    <mergeCell ref="C263:G263"/>
    <mergeCell ref="C265:G265"/>
    <mergeCell ref="C266:G266"/>
    <mergeCell ref="C268:G268"/>
    <mergeCell ref="C251:G251"/>
    <mergeCell ref="C253:G253"/>
    <mergeCell ref="C254:G254"/>
    <mergeCell ref="C256:G256"/>
    <mergeCell ref="C257:G257"/>
    <mergeCell ref="C259:G259"/>
    <mergeCell ref="C244:J244"/>
    <mergeCell ref="L244:O244"/>
    <mergeCell ref="A246:P246"/>
    <mergeCell ref="C247:G247"/>
    <mergeCell ref="C248:G248"/>
    <mergeCell ref="C250:G250"/>
    <mergeCell ref="C239:O239"/>
    <mergeCell ref="C240:O240"/>
    <mergeCell ref="C241:O241"/>
    <mergeCell ref="C242:O242"/>
    <mergeCell ref="C243:J243"/>
    <mergeCell ref="L243:O243"/>
    <mergeCell ref="C233:O233"/>
    <mergeCell ref="C234:O234"/>
    <mergeCell ref="C235:O235"/>
    <mergeCell ref="C236:O236"/>
    <mergeCell ref="C237:O237"/>
    <mergeCell ref="C238:O238"/>
    <mergeCell ref="C227:O227"/>
    <mergeCell ref="C228:O228"/>
    <mergeCell ref="C229:O229"/>
    <mergeCell ref="C230:O230"/>
    <mergeCell ref="C231:O231"/>
    <mergeCell ref="C232:O232"/>
    <mergeCell ref="C221:O221"/>
    <mergeCell ref="C222:O222"/>
    <mergeCell ref="C223:O223"/>
    <mergeCell ref="C224:O224"/>
    <mergeCell ref="C225:O225"/>
    <mergeCell ref="C226:O226"/>
    <mergeCell ref="C215:O215"/>
    <mergeCell ref="C216:O216"/>
    <mergeCell ref="C217:O217"/>
    <mergeCell ref="C218:O218"/>
    <mergeCell ref="C219:O219"/>
    <mergeCell ref="C220:O220"/>
    <mergeCell ref="C208:G208"/>
    <mergeCell ref="C209:G209"/>
    <mergeCell ref="C210:G210"/>
    <mergeCell ref="C212:O212"/>
    <mergeCell ref="C213:O213"/>
    <mergeCell ref="C214:O214"/>
    <mergeCell ref="C202:G202"/>
    <mergeCell ref="C203:G203"/>
    <mergeCell ref="C204:G204"/>
    <mergeCell ref="C205:G205"/>
    <mergeCell ref="C206:G206"/>
    <mergeCell ref="C207:G207"/>
    <mergeCell ref="C196:G196"/>
    <mergeCell ref="C197:G197"/>
    <mergeCell ref="C198:G198"/>
    <mergeCell ref="C199:G199"/>
    <mergeCell ref="C200:G200"/>
    <mergeCell ref="C201:G201"/>
    <mergeCell ref="C189:G189"/>
    <mergeCell ref="C191:G191"/>
    <mergeCell ref="C192:G192"/>
    <mergeCell ref="C193:G193"/>
    <mergeCell ref="C194:G194"/>
    <mergeCell ref="C195:G195"/>
    <mergeCell ref="C183:G183"/>
    <mergeCell ref="C184:G184"/>
    <mergeCell ref="C185:G185"/>
    <mergeCell ref="C186:G186"/>
    <mergeCell ref="C187:G187"/>
    <mergeCell ref="C188:G188"/>
    <mergeCell ref="C177:G177"/>
    <mergeCell ref="C178:G178"/>
    <mergeCell ref="C179:G179"/>
    <mergeCell ref="C180:G180"/>
    <mergeCell ref="C181:G181"/>
    <mergeCell ref="C182:G182"/>
    <mergeCell ref="C171:G171"/>
    <mergeCell ref="C172:G172"/>
    <mergeCell ref="C173:G173"/>
    <mergeCell ref="C174:G174"/>
    <mergeCell ref="C175:G175"/>
    <mergeCell ref="C176:G176"/>
    <mergeCell ref="C165:G165"/>
    <mergeCell ref="C166:G166"/>
    <mergeCell ref="C167:G167"/>
    <mergeCell ref="C168:G168"/>
    <mergeCell ref="C169:G169"/>
    <mergeCell ref="C170:G170"/>
    <mergeCell ref="C158:G158"/>
    <mergeCell ref="C159:G159"/>
    <mergeCell ref="C160:G160"/>
    <mergeCell ref="C161:G161"/>
    <mergeCell ref="C162:G162"/>
    <mergeCell ref="C163:G163"/>
    <mergeCell ref="C152:G152"/>
    <mergeCell ref="C153:G153"/>
    <mergeCell ref="C154:G154"/>
    <mergeCell ref="C155:G155"/>
    <mergeCell ref="C156:G156"/>
    <mergeCell ref="C157:G157"/>
    <mergeCell ref="C145:G145"/>
    <mergeCell ref="C146:G146"/>
    <mergeCell ref="C148:G148"/>
    <mergeCell ref="C149:G149"/>
    <mergeCell ref="C150:G150"/>
    <mergeCell ref="C151:G151"/>
    <mergeCell ref="C139:G139"/>
    <mergeCell ref="C140:G140"/>
    <mergeCell ref="C141:G141"/>
    <mergeCell ref="C142:G142"/>
    <mergeCell ref="C143:G143"/>
    <mergeCell ref="C144:G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4:G114"/>
    <mergeCell ref="C115:G115"/>
    <mergeCell ref="C116:G116"/>
    <mergeCell ref="C118:G118"/>
    <mergeCell ref="C119:G119"/>
    <mergeCell ref="C120:G120"/>
    <mergeCell ref="C108:G108"/>
    <mergeCell ref="C109:G109"/>
    <mergeCell ref="C110:G110"/>
    <mergeCell ref="C111:G111"/>
    <mergeCell ref="C112:G112"/>
    <mergeCell ref="C113:G113"/>
    <mergeCell ref="C101:G101"/>
    <mergeCell ref="C102:G102"/>
    <mergeCell ref="C104:G104"/>
    <mergeCell ref="C105:G105"/>
    <mergeCell ref="C106:G106"/>
    <mergeCell ref="C107:G107"/>
    <mergeCell ref="C95:G95"/>
    <mergeCell ref="C96:G96"/>
    <mergeCell ref="C97:G97"/>
    <mergeCell ref="C98:G98"/>
    <mergeCell ref="C99:G99"/>
    <mergeCell ref="C100:G100"/>
    <mergeCell ref="C89:G89"/>
    <mergeCell ref="C90:G90"/>
    <mergeCell ref="C91:G91"/>
    <mergeCell ref="C92:G92"/>
    <mergeCell ref="C93:G93"/>
    <mergeCell ref="C94:G94"/>
    <mergeCell ref="C82:G82"/>
    <mergeCell ref="C83:G83"/>
    <mergeCell ref="C84:G84"/>
    <mergeCell ref="C85:G85"/>
    <mergeCell ref="C86:G86"/>
    <mergeCell ref="C87:G87"/>
    <mergeCell ref="C76:G76"/>
    <mergeCell ref="C77:G77"/>
    <mergeCell ref="C78:G78"/>
    <mergeCell ref="C79:G79"/>
    <mergeCell ref="C80:G80"/>
    <mergeCell ref="C81:G81"/>
    <mergeCell ref="C69:G69"/>
    <mergeCell ref="C70:G70"/>
    <mergeCell ref="C71:G71"/>
    <mergeCell ref="C72:G72"/>
    <mergeCell ref="C74:G74"/>
    <mergeCell ref="C75:G75"/>
    <mergeCell ref="C63:G63"/>
    <mergeCell ref="C64:G64"/>
    <mergeCell ref="C65:G65"/>
    <mergeCell ref="C66:G66"/>
    <mergeCell ref="C67:G67"/>
    <mergeCell ref="C68:G68"/>
    <mergeCell ref="C56:G56"/>
    <mergeCell ref="C57:G57"/>
    <mergeCell ref="C58:G58"/>
    <mergeCell ref="C59:G59"/>
    <mergeCell ref="C61:G61"/>
    <mergeCell ref="C62:G62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M8:P8"/>
    <mergeCell ref="A10:F10"/>
    <mergeCell ref="G10:P10"/>
    <mergeCell ref="A4:E4"/>
    <mergeCell ref="M4:P4"/>
    <mergeCell ref="A5:E5"/>
    <mergeCell ref="A6:E6"/>
    <mergeCell ref="M5:Q5"/>
    <mergeCell ref="M6:Q6"/>
    <mergeCell ref="M7:Q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landscape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C10" sqref="C10"/>
    </sheetView>
  </sheetViews>
  <sheetFormatPr defaultRowHeight="15" x14ac:dyDescent="0.25"/>
  <cols>
    <col min="1" max="1" width="29.85546875" customWidth="1"/>
    <col min="2" max="2" width="19" customWidth="1"/>
    <col min="3" max="3" width="18.5703125" customWidth="1"/>
  </cols>
  <sheetData>
    <row r="2" spans="1:8" ht="15.75" x14ac:dyDescent="0.25">
      <c r="A2" s="341" t="s">
        <v>341</v>
      </c>
      <c r="B2" s="342"/>
      <c r="C2" s="342"/>
      <c r="D2" s="342"/>
      <c r="E2" s="342"/>
      <c r="F2" s="342"/>
      <c r="G2" s="342"/>
      <c r="H2" s="342"/>
    </row>
    <row r="3" spans="1:8" ht="15.75" x14ac:dyDescent="0.25">
      <c r="A3" s="341"/>
      <c r="B3" s="219">
        <v>2023</v>
      </c>
      <c r="C3" s="219">
        <v>2024</v>
      </c>
      <c r="D3" s="219">
        <v>2025</v>
      </c>
      <c r="E3" s="219">
        <v>2026</v>
      </c>
      <c r="F3" s="219">
        <v>2027</v>
      </c>
      <c r="G3" s="219">
        <v>2028</v>
      </c>
      <c r="H3" s="219">
        <v>2029</v>
      </c>
    </row>
    <row r="4" spans="1:8" ht="15.75" x14ac:dyDescent="0.25">
      <c r="A4" s="220" t="s">
        <v>342</v>
      </c>
      <c r="B4" s="221">
        <v>109.09646626082731</v>
      </c>
      <c r="C4" s="221">
        <v>109.11350326220534</v>
      </c>
      <c r="D4" s="221">
        <v>107.81631706396419</v>
      </c>
      <c r="E4" s="221">
        <v>105.26289686896166</v>
      </c>
      <c r="F4" s="221">
        <v>104.42089798933949</v>
      </c>
      <c r="G4" s="221">
        <v>104.42089798933949</v>
      </c>
      <c r="H4" s="221">
        <v>104.42089798933949</v>
      </c>
    </row>
    <row r="5" spans="1:8" ht="15.75" x14ac:dyDescent="0.25">
      <c r="A5" s="222"/>
      <c r="B5" s="223"/>
      <c r="C5" s="223"/>
      <c r="D5" s="223"/>
      <c r="E5" s="223">
        <v>1.026</v>
      </c>
      <c r="F5" s="223">
        <v>1.022</v>
      </c>
      <c r="G5" s="223">
        <v>1.022</v>
      </c>
      <c r="H5" s="223">
        <v>1.022</v>
      </c>
    </row>
    <row r="6" spans="1:8" ht="15.75" x14ac:dyDescent="0.25">
      <c r="B6" s="224">
        <v>1.091</v>
      </c>
      <c r="C6" s="224">
        <v>1.091</v>
      </c>
      <c r="D6" s="224">
        <v>1.0780000000000001</v>
      </c>
      <c r="E6" s="224">
        <v>1.0529999999999999</v>
      </c>
      <c r="F6" s="224">
        <v>1.044</v>
      </c>
      <c r="G6" s="224">
        <v>1.044</v>
      </c>
      <c r="H6" s="224">
        <v>1.044</v>
      </c>
    </row>
    <row r="8" spans="1:8" ht="75" x14ac:dyDescent="0.25">
      <c r="A8" s="226"/>
      <c r="B8" s="227" t="s">
        <v>345</v>
      </c>
      <c r="C8" s="227" t="s">
        <v>344</v>
      </c>
    </row>
    <row r="9" spans="1:8" ht="30" x14ac:dyDescent="0.25">
      <c r="A9" s="227" t="s">
        <v>343</v>
      </c>
      <c r="B9" s="228">
        <f>'Сводка затрат'!N30/1000</f>
        <v>4943.5624800000005</v>
      </c>
      <c r="C9" s="228">
        <f>B9*D6*E6*F5</f>
        <v>5735.0611809201118</v>
      </c>
    </row>
    <row r="10" spans="1:8" x14ac:dyDescent="0.25">
      <c r="A10" s="225"/>
      <c r="B10" s="225"/>
      <c r="C10" s="225"/>
    </row>
    <row r="11" spans="1:8" x14ac:dyDescent="0.25">
      <c r="A11" s="225"/>
      <c r="B11" s="225"/>
      <c r="C11" s="225"/>
    </row>
    <row r="12" spans="1:8" x14ac:dyDescent="0.25">
      <c r="A12" s="225"/>
      <c r="B12" s="225"/>
      <c r="C12" s="225"/>
    </row>
    <row r="13" spans="1:8" x14ac:dyDescent="0.25">
      <c r="A13" s="225"/>
      <c r="B13" s="225"/>
      <c r="C13" s="225"/>
    </row>
    <row r="14" spans="1:8" x14ac:dyDescent="0.25">
      <c r="A14" s="225"/>
      <c r="B14" s="225"/>
      <c r="C14" s="225"/>
    </row>
    <row r="15" spans="1:8" x14ac:dyDescent="0.25">
      <c r="A15" s="225"/>
      <c r="B15" s="225"/>
      <c r="C15" s="225"/>
    </row>
    <row r="16" spans="1:8" x14ac:dyDescent="0.25">
      <c r="A16" s="225"/>
      <c r="B16" s="225"/>
      <c r="C16" s="225"/>
    </row>
    <row r="17" spans="1:3" x14ac:dyDescent="0.25">
      <c r="A17" s="225"/>
      <c r="B17" s="225"/>
      <c r="C17" s="225"/>
    </row>
  </sheetData>
  <mergeCells count="2">
    <mergeCell ref="A2:A3"/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opLeftCell="A2" workbookViewId="0">
      <selection activeCell="H48" sqref="H48"/>
    </sheetView>
  </sheetViews>
  <sheetFormatPr defaultRowHeight="15" x14ac:dyDescent="0.25"/>
  <cols>
    <col min="1" max="1" width="3.7109375" style="229" customWidth="1"/>
    <col min="2" max="2" width="29.85546875" style="229" customWidth="1"/>
    <col min="3" max="3" width="8.5703125" style="248" customWidth="1"/>
    <col min="4" max="4" width="11.140625" style="248" customWidth="1"/>
    <col min="5" max="6" width="10.42578125" style="248" customWidth="1"/>
    <col min="7" max="7" width="13.7109375" style="229" customWidth="1"/>
    <col min="8" max="8" width="10.7109375" style="229" customWidth="1"/>
    <col min="9" max="9" width="11.42578125" style="229" customWidth="1"/>
    <col min="10" max="10" width="10.5703125" style="229" customWidth="1"/>
    <col min="11" max="11" width="11.85546875" style="229" customWidth="1"/>
    <col min="12" max="12" width="13.42578125" style="229" customWidth="1"/>
    <col min="13" max="13" width="9.140625" style="229"/>
    <col min="14" max="14" width="20.5703125" style="229" customWidth="1"/>
    <col min="15" max="16384" width="9.140625" style="229"/>
  </cols>
  <sheetData>
    <row r="1" spans="1:14" ht="15" hidden="1" customHeight="1" x14ac:dyDescent="0.25">
      <c r="C1" s="229"/>
      <c r="D1" s="229"/>
      <c r="E1" s="229"/>
      <c r="F1" s="229"/>
    </row>
    <row r="2" spans="1:14" ht="15.75" thickBot="1" x14ac:dyDescent="0.3">
      <c r="A2" s="365" t="s">
        <v>346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</row>
    <row r="3" spans="1:14" x14ac:dyDescent="0.25">
      <c r="A3" s="366" t="s">
        <v>12</v>
      </c>
      <c r="B3" s="368" t="s">
        <v>341</v>
      </c>
      <c r="C3" s="368" t="s">
        <v>347</v>
      </c>
      <c r="D3" s="368" t="s">
        <v>348</v>
      </c>
      <c r="E3" s="368"/>
      <c r="F3" s="368" t="s">
        <v>349</v>
      </c>
      <c r="G3" s="368"/>
      <c r="H3" s="370" t="s">
        <v>350</v>
      </c>
      <c r="I3" s="371"/>
      <c r="J3" s="368" t="s">
        <v>351</v>
      </c>
      <c r="K3" s="372"/>
    </row>
    <row r="4" spans="1:14" ht="31.5" customHeight="1" thickBot="1" x14ac:dyDescent="0.3">
      <c r="A4" s="367"/>
      <c r="B4" s="369"/>
      <c r="C4" s="369"/>
      <c r="D4" s="360" t="s">
        <v>352</v>
      </c>
      <c r="E4" s="361"/>
      <c r="F4" s="360" t="s">
        <v>352</v>
      </c>
      <c r="G4" s="361"/>
      <c r="H4" s="360" t="s">
        <v>352</v>
      </c>
      <c r="I4" s="361"/>
      <c r="J4" s="360" t="s">
        <v>353</v>
      </c>
      <c r="K4" s="362"/>
      <c r="N4" s="230"/>
    </row>
    <row r="5" spans="1:14" x14ac:dyDescent="0.25">
      <c r="A5" s="231">
        <v>1</v>
      </c>
      <c r="B5" s="232" t="s">
        <v>287</v>
      </c>
      <c r="C5" s="233">
        <v>1</v>
      </c>
      <c r="D5" s="363">
        <v>8421</v>
      </c>
      <c r="E5" s="363"/>
      <c r="F5" s="363">
        <v>9717.5300000000007</v>
      </c>
      <c r="G5" s="363"/>
      <c r="H5" s="363">
        <v>10350</v>
      </c>
      <c r="I5" s="363"/>
      <c r="J5" s="363">
        <v>8421</v>
      </c>
      <c r="K5" s="364"/>
      <c r="N5" s="234"/>
    </row>
    <row r="6" spans="1:14" x14ac:dyDescent="0.25">
      <c r="A6" s="235">
        <v>2</v>
      </c>
      <c r="B6" s="236" t="s">
        <v>354</v>
      </c>
      <c r="C6" s="237">
        <v>1</v>
      </c>
      <c r="D6" s="354">
        <v>1550</v>
      </c>
      <c r="E6" s="355"/>
      <c r="F6" s="354">
        <v>1610.17</v>
      </c>
      <c r="G6" s="355"/>
      <c r="H6" s="354">
        <v>1590</v>
      </c>
      <c r="I6" s="355"/>
      <c r="J6" s="354">
        <v>1550</v>
      </c>
      <c r="K6" s="356"/>
      <c r="N6" s="234"/>
    </row>
    <row r="7" spans="1:14" x14ac:dyDescent="0.25">
      <c r="A7" s="238">
        <v>3</v>
      </c>
      <c r="B7" s="236" t="s">
        <v>355</v>
      </c>
      <c r="C7" s="237">
        <v>1</v>
      </c>
      <c r="D7" s="357">
        <v>1980</v>
      </c>
      <c r="E7" s="358"/>
      <c r="F7" s="357">
        <v>2070</v>
      </c>
      <c r="G7" s="358"/>
      <c r="H7" s="357">
        <v>2070</v>
      </c>
      <c r="I7" s="358"/>
      <c r="J7" s="357">
        <v>1980</v>
      </c>
      <c r="K7" s="359"/>
      <c r="N7" s="234"/>
    </row>
    <row r="8" spans="1:14" ht="15" customHeight="1" x14ac:dyDescent="0.25">
      <c r="A8" s="238">
        <v>4</v>
      </c>
      <c r="B8" s="239" t="s">
        <v>289</v>
      </c>
      <c r="C8" s="237">
        <v>1</v>
      </c>
      <c r="D8" s="351">
        <v>305</v>
      </c>
      <c r="E8" s="352"/>
      <c r="F8" s="351">
        <v>386.66</v>
      </c>
      <c r="G8" s="352"/>
      <c r="H8" s="351">
        <v>361.57</v>
      </c>
      <c r="I8" s="352"/>
      <c r="J8" s="351">
        <v>305</v>
      </c>
      <c r="K8" s="353"/>
    </row>
    <row r="9" spans="1:14" ht="15" customHeight="1" x14ac:dyDescent="0.25">
      <c r="A9" s="238">
        <v>5</v>
      </c>
      <c r="B9" s="239" t="s">
        <v>295</v>
      </c>
      <c r="C9" s="237">
        <v>1</v>
      </c>
      <c r="D9" s="343">
        <v>517</v>
      </c>
      <c r="E9" s="344"/>
      <c r="F9" s="343">
        <v>517</v>
      </c>
      <c r="G9" s="344"/>
      <c r="H9" s="343">
        <v>533.16999999999996</v>
      </c>
      <c r="I9" s="344"/>
      <c r="J9" s="343">
        <v>517</v>
      </c>
      <c r="K9" s="345"/>
    </row>
    <row r="10" spans="1:14" ht="15" customHeight="1" x14ac:dyDescent="0.25">
      <c r="A10" s="238">
        <v>6</v>
      </c>
      <c r="B10" s="239" t="s">
        <v>297</v>
      </c>
      <c r="C10" s="237">
        <v>1</v>
      </c>
      <c r="D10" s="343">
        <v>649</v>
      </c>
      <c r="E10" s="344"/>
      <c r="F10" s="343">
        <v>699</v>
      </c>
      <c r="G10" s="344"/>
      <c r="H10" s="343">
        <v>713.33</v>
      </c>
      <c r="I10" s="344"/>
      <c r="J10" s="343">
        <v>649</v>
      </c>
      <c r="K10" s="345"/>
    </row>
    <row r="11" spans="1:14" ht="15" customHeight="1" x14ac:dyDescent="0.25">
      <c r="A11" s="238">
        <v>7</v>
      </c>
      <c r="B11" s="239" t="s">
        <v>299</v>
      </c>
      <c r="C11" s="237">
        <v>1</v>
      </c>
      <c r="D11" s="343">
        <v>150</v>
      </c>
      <c r="E11" s="344"/>
      <c r="F11" s="343">
        <v>150</v>
      </c>
      <c r="G11" s="344"/>
      <c r="H11" s="343">
        <v>150</v>
      </c>
      <c r="I11" s="344"/>
      <c r="J11" s="343">
        <v>150</v>
      </c>
      <c r="K11" s="345"/>
    </row>
    <row r="12" spans="1:14" ht="15" customHeight="1" x14ac:dyDescent="0.25">
      <c r="A12" s="238">
        <v>8</v>
      </c>
      <c r="B12" s="239" t="s">
        <v>301</v>
      </c>
      <c r="C12" s="237">
        <v>1</v>
      </c>
      <c r="D12" s="343">
        <v>499</v>
      </c>
      <c r="E12" s="344"/>
      <c r="F12" s="343">
        <v>525.63</v>
      </c>
      <c r="G12" s="344"/>
      <c r="H12" s="343">
        <v>551.16999999999996</v>
      </c>
      <c r="I12" s="344"/>
      <c r="J12" s="343">
        <v>499</v>
      </c>
      <c r="K12" s="345"/>
    </row>
    <row r="13" spans="1:14" ht="15" customHeight="1" x14ac:dyDescent="0.25">
      <c r="A13" s="238">
        <v>9</v>
      </c>
      <c r="B13" s="239" t="s">
        <v>322</v>
      </c>
      <c r="C13" s="237">
        <v>1</v>
      </c>
      <c r="D13" s="343">
        <v>346</v>
      </c>
      <c r="E13" s="344"/>
      <c r="F13" s="343">
        <v>399</v>
      </c>
      <c r="G13" s="344"/>
      <c r="H13" s="343">
        <v>404</v>
      </c>
      <c r="I13" s="344"/>
      <c r="J13" s="343">
        <v>346</v>
      </c>
      <c r="K13" s="345"/>
    </row>
    <row r="14" spans="1:14" ht="15" customHeight="1" thickBot="1" x14ac:dyDescent="0.3">
      <c r="A14" s="238">
        <v>10</v>
      </c>
      <c r="B14" s="239" t="s">
        <v>327</v>
      </c>
      <c r="C14" s="237">
        <v>1</v>
      </c>
      <c r="D14" s="343">
        <v>47</v>
      </c>
      <c r="E14" s="344"/>
      <c r="F14" s="343">
        <v>51.15</v>
      </c>
      <c r="G14" s="344"/>
      <c r="H14" s="343">
        <v>55.69</v>
      </c>
      <c r="I14" s="344"/>
      <c r="J14" s="343">
        <v>47</v>
      </c>
      <c r="K14" s="345"/>
    </row>
    <row r="15" spans="1:14" ht="15" hidden="1" customHeight="1" x14ac:dyDescent="0.25">
      <c r="A15" s="240"/>
      <c r="B15" s="239"/>
      <c r="C15" s="239"/>
      <c r="D15" s="241"/>
      <c r="E15" s="241"/>
      <c r="F15" s="241"/>
      <c r="G15" s="241"/>
      <c r="H15" s="241"/>
      <c r="I15" s="241"/>
      <c r="J15" s="241"/>
      <c r="K15" s="242"/>
    </row>
    <row r="16" spans="1:14" ht="15" hidden="1" customHeight="1" x14ac:dyDescent="0.25">
      <c r="A16" s="240"/>
      <c r="B16" s="239"/>
      <c r="C16" s="239"/>
      <c r="D16" s="241"/>
      <c r="E16" s="241"/>
      <c r="F16" s="241"/>
      <c r="G16" s="241"/>
      <c r="H16" s="241"/>
      <c r="I16" s="241"/>
      <c r="J16" s="241"/>
      <c r="K16" s="242"/>
    </row>
    <row r="17" spans="1:11" ht="15" hidden="1" customHeight="1" x14ac:dyDescent="0.25">
      <c r="A17" s="240"/>
      <c r="B17" s="239"/>
      <c r="C17" s="239"/>
      <c r="D17" s="241"/>
      <c r="E17" s="241"/>
      <c r="F17" s="241"/>
      <c r="G17" s="241"/>
      <c r="H17" s="241"/>
      <c r="I17" s="241"/>
      <c r="J17" s="241"/>
      <c r="K17" s="242"/>
    </row>
    <row r="18" spans="1:11" ht="15" hidden="1" customHeight="1" x14ac:dyDescent="0.25">
      <c r="A18" s="240"/>
      <c r="B18" s="239"/>
      <c r="C18" s="239"/>
      <c r="D18" s="241"/>
      <c r="E18" s="241"/>
      <c r="F18" s="241"/>
      <c r="G18" s="241"/>
      <c r="H18" s="241"/>
      <c r="I18" s="241"/>
      <c r="J18" s="241"/>
      <c r="K18" s="242"/>
    </row>
    <row r="19" spans="1:11" ht="15" hidden="1" customHeight="1" x14ac:dyDescent="0.25">
      <c r="A19" s="240"/>
      <c r="B19" s="239"/>
      <c r="C19" s="239"/>
      <c r="D19" s="241"/>
      <c r="E19" s="241"/>
      <c r="F19" s="241"/>
      <c r="G19" s="241"/>
      <c r="H19" s="241"/>
      <c r="I19" s="241"/>
      <c r="J19" s="241"/>
      <c r="K19" s="242"/>
    </row>
    <row r="20" spans="1:11" ht="15" hidden="1" customHeight="1" x14ac:dyDescent="0.25">
      <c r="A20" s="240"/>
      <c r="B20" s="239"/>
      <c r="C20" s="239"/>
      <c r="D20" s="241"/>
      <c r="E20" s="241"/>
      <c r="F20" s="241"/>
      <c r="G20" s="241"/>
      <c r="H20" s="241"/>
      <c r="I20" s="241"/>
      <c r="J20" s="241"/>
      <c r="K20" s="242"/>
    </row>
    <row r="21" spans="1:11" ht="15" hidden="1" customHeight="1" x14ac:dyDescent="0.25">
      <c r="A21" s="240"/>
      <c r="B21" s="239"/>
      <c r="C21" s="239"/>
      <c r="D21" s="241"/>
      <c r="E21" s="241"/>
      <c r="F21" s="241"/>
      <c r="G21" s="241"/>
      <c r="H21" s="241"/>
      <c r="I21" s="241"/>
      <c r="J21" s="241"/>
      <c r="K21" s="242"/>
    </row>
    <row r="22" spans="1:11" ht="15" hidden="1" customHeight="1" x14ac:dyDescent="0.25">
      <c r="A22" s="240"/>
      <c r="B22" s="239"/>
      <c r="C22" s="239"/>
      <c r="D22" s="241"/>
      <c r="E22" s="241"/>
      <c r="F22" s="241"/>
      <c r="G22" s="241"/>
      <c r="H22" s="241"/>
      <c r="I22" s="241"/>
      <c r="J22" s="241"/>
      <c r="K22" s="242"/>
    </row>
    <row r="23" spans="1:11" ht="15" hidden="1" customHeight="1" x14ac:dyDescent="0.25">
      <c r="A23" s="240"/>
      <c r="B23" s="239"/>
      <c r="C23" s="239"/>
      <c r="D23" s="241"/>
      <c r="E23" s="241"/>
      <c r="F23" s="241"/>
      <c r="G23" s="241"/>
      <c r="H23" s="241"/>
      <c r="I23" s="241"/>
      <c r="J23" s="241"/>
      <c r="K23" s="242"/>
    </row>
    <row r="24" spans="1:11" ht="15" hidden="1" customHeight="1" x14ac:dyDescent="0.25">
      <c r="A24" s="240"/>
      <c r="B24" s="239"/>
      <c r="C24" s="239"/>
      <c r="D24" s="241"/>
      <c r="E24" s="241"/>
      <c r="F24" s="241"/>
      <c r="G24" s="241"/>
      <c r="H24" s="241"/>
      <c r="I24" s="241"/>
      <c r="J24" s="241"/>
      <c r="K24" s="242"/>
    </row>
    <row r="25" spans="1:11" ht="15.75" hidden="1" customHeight="1" x14ac:dyDescent="0.25">
      <c r="A25" s="240"/>
      <c r="B25" s="239"/>
      <c r="C25" s="239"/>
      <c r="D25" s="241"/>
      <c r="E25" s="241"/>
      <c r="F25" s="241"/>
      <c r="G25" s="241"/>
      <c r="H25" s="241"/>
      <c r="I25" s="241"/>
      <c r="J25" s="241"/>
      <c r="K25" s="242"/>
    </row>
    <row r="26" spans="1:11" ht="15.75" hidden="1" customHeight="1" x14ac:dyDescent="0.25">
      <c r="A26" s="240"/>
      <c r="B26" s="239"/>
      <c r="C26" s="239"/>
      <c r="D26" s="241"/>
      <c r="E26" s="241"/>
      <c r="F26" s="241"/>
      <c r="G26" s="241"/>
      <c r="H26" s="241"/>
      <c r="I26" s="241"/>
      <c r="J26" s="241"/>
      <c r="K26" s="242"/>
    </row>
    <row r="27" spans="1:11" ht="15" hidden="1" customHeight="1" x14ac:dyDescent="0.25">
      <c r="A27" s="240"/>
      <c r="B27" s="239"/>
      <c r="C27" s="239"/>
      <c r="D27" s="241"/>
      <c r="E27" s="241"/>
      <c r="F27" s="241"/>
      <c r="G27" s="241"/>
      <c r="H27" s="241"/>
      <c r="I27" s="241"/>
      <c r="J27" s="241"/>
      <c r="K27" s="242"/>
    </row>
    <row r="28" spans="1:11" ht="15" hidden="1" customHeight="1" x14ac:dyDescent="0.25">
      <c r="A28" s="240"/>
      <c r="B28" s="239"/>
      <c r="C28" s="239"/>
      <c r="D28" s="241"/>
      <c r="E28" s="241"/>
      <c r="F28" s="241"/>
      <c r="G28" s="241"/>
      <c r="H28" s="241"/>
      <c r="I28" s="241"/>
      <c r="J28" s="241"/>
      <c r="K28" s="242"/>
    </row>
    <row r="29" spans="1:11" ht="15" hidden="1" customHeight="1" x14ac:dyDescent="0.25">
      <c r="A29" s="240"/>
      <c r="B29" s="239"/>
      <c r="C29" s="239"/>
      <c r="D29" s="241"/>
      <c r="E29" s="241"/>
      <c r="F29" s="241"/>
      <c r="G29" s="241"/>
      <c r="H29" s="241"/>
      <c r="I29" s="241"/>
      <c r="J29" s="241"/>
      <c r="K29" s="242"/>
    </row>
    <row r="30" spans="1:11" ht="15" hidden="1" customHeight="1" x14ac:dyDescent="0.25">
      <c r="A30" s="240"/>
      <c r="B30" s="239"/>
      <c r="C30" s="239"/>
      <c r="D30" s="241"/>
      <c r="E30" s="241"/>
      <c r="F30" s="241"/>
      <c r="G30" s="241"/>
      <c r="H30" s="241"/>
      <c r="I30" s="241"/>
      <c r="J30" s="241"/>
      <c r="K30" s="242"/>
    </row>
    <row r="31" spans="1:11" ht="15" hidden="1" customHeight="1" x14ac:dyDescent="0.25">
      <c r="A31" s="240"/>
      <c r="B31" s="239"/>
      <c r="C31" s="239"/>
      <c r="D31" s="241"/>
      <c r="E31" s="241"/>
      <c r="F31" s="241"/>
      <c r="G31" s="241"/>
      <c r="H31" s="241"/>
      <c r="I31" s="241"/>
      <c r="J31" s="241"/>
      <c r="K31" s="242"/>
    </row>
    <row r="32" spans="1:11" ht="15" hidden="1" customHeight="1" x14ac:dyDescent="0.25">
      <c r="A32" s="240"/>
      <c r="B32" s="239"/>
      <c r="C32" s="239"/>
      <c r="D32" s="241"/>
      <c r="E32" s="241"/>
      <c r="F32" s="241"/>
      <c r="G32" s="241"/>
      <c r="H32" s="241"/>
      <c r="I32" s="241"/>
      <c r="J32" s="241"/>
      <c r="K32" s="242"/>
    </row>
    <row r="33" spans="1:11" ht="15" hidden="1" customHeight="1" x14ac:dyDescent="0.25">
      <c r="A33" s="240"/>
      <c r="B33" s="239"/>
      <c r="C33" s="239"/>
      <c r="D33" s="241"/>
      <c r="E33" s="241"/>
      <c r="F33" s="241"/>
      <c r="G33" s="241"/>
      <c r="H33" s="241"/>
      <c r="I33" s="241"/>
      <c r="J33" s="241"/>
      <c r="K33" s="242"/>
    </row>
    <row r="34" spans="1:11" ht="15" hidden="1" customHeight="1" x14ac:dyDescent="0.25">
      <c r="A34" s="240"/>
      <c r="B34" s="239"/>
      <c r="C34" s="239"/>
      <c r="D34" s="241"/>
      <c r="E34" s="241"/>
      <c r="F34" s="241"/>
      <c r="G34" s="241"/>
      <c r="H34" s="241"/>
      <c r="I34" s="241"/>
      <c r="J34" s="241"/>
      <c r="K34" s="242"/>
    </row>
    <row r="35" spans="1:11" ht="15" hidden="1" customHeight="1" x14ac:dyDescent="0.25">
      <c r="A35" s="240"/>
      <c r="B35" s="239"/>
      <c r="C35" s="239"/>
      <c r="D35" s="241"/>
      <c r="E35" s="241"/>
      <c r="F35" s="241"/>
      <c r="G35" s="241"/>
      <c r="H35" s="241"/>
      <c r="I35" s="241"/>
      <c r="J35" s="241"/>
      <c r="K35" s="242"/>
    </row>
    <row r="36" spans="1:11" ht="15" hidden="1" customHeight="1" x14ac:dyDescent="0.25">
      <c r="A36" s="240"/>
      <c r="B36" s="239"/>
      <c r="C36" s="239"/>
      <c r="D36" s="241"/>
      <c r="E36" s="241"/>
      <c r="F36" s="241"/>
      <c r="G36" s="241"/>
      <c r="H36" s="241"/>
      <c r="I36" s="241"/>
      <c r="J36" s="241"/>
      <c r="K36" s="242"/>
    </row>
    <row r="37" spans="1:11" ht="15" hidden="1" customHeight="1" x14ac:dyDescent="0.25">
      <c r="A37" s="240"/>
      <c r="B37" s="239"/>
      <c r="C37" s="239"/>
      <c r="D37" s="241"/>
      <c r="E37" s="241"/>
      <c r="F37" s="241"/>
      <c r="G37" s="241"/>
      <c r="H37" s="241"/>
      <c r="I37" s="241"/>
      <c r="J37" s="241"/>
      <c r="K37" s="242"/>
    </row>
    <row r="38" spans="1:11" ht="15" hidden="1" customHeight="1" x14ac:dyDescent="0.25">
      <c r="A38" s="240"/>
      <c r="B38" s="239"/>
      <c r="C38" s="239"/>
      <c r="D38" s="241"/>
      <c r="E38" s="241"/>
      <c r="F38" s="241"/>
      <c r="G38" s="241"/>
      <c r="H38" s="241"/>
      <c r="I38" s="241"/>
      <c r="J38" s="241"/>
      <c r="K38" s="242"/>
    </row>
    <row r="39" spans="1:11" ht="15" hidden="1" customHeight="1" x14ac:dyDescent="0.25">
      <c r="A39" s="243"/>
      <c r="B39" s="244"/>
      <c r="C39" s="244"/>
      <c r="D39" s="245"/>
      <c r="E39" s="245"/>
      <c r="F39" s="245"/>
      <c r="G39" s="245"/>
      <c r="H39" s="245"/>
      <c r="I39" s="245"/>
      <c r="J39" s="245"/>
      <c r="K39" s="246"/>
    </row>
    <row r="40" spans="1:11" ht="31.5" customHeight="1" thickBot="1" x14ac:dyDescent="0.3">
      <c r="A40" s="247"/>
      <c r="B40" s="346" t="s">
        <v>356</v>
      </c>
      <c r="C40" s="347"/>
      <c r="D40" s="348">
        <f>SUM(D5:E39)</f>
        <v>14464</v>
      </c>
      <c r="E40" s="349"/>
      <c r="F40" s="348">
        <f t="shared" ref="F40" si="0">SUM(F5:G39)</f>
        <v>16126.14</v>
      </c>
      <c r="G40" s="349"/>
      <c r="H40" s="348">
        <f t="shared" ref="H40" si="1">SUM(H5:I39)</f>
        <v>16778.929999999997</v>
      </c>
      <c r="I40" s="349"/>
      <c r="J40" s="348">
        <f t="shared" ref="J40" si="2">SUM(J5:K39)</f>
        <v>14464</v>
      </c>
      <c r="K40" s="350"/>
    </row>
    <row r="41" spans="1:11" x14ac:dyDescent="0.25">
      <c r="C41" s="229"/>
      <c r="D41" s="229"/>
      <c r="E41" s="229"/>
      <c r="F41" s="229"/>
    </row>
    <row r="42" spans="1:11" x14ac:dyDescent="0.25">
      <c r="C42" s="229"/>
      <c r="D42" s="229"/>
      <c r="E42" s="229"/>
      <c r="F42" s="229"/>
    </row>
    <row r="43" spans="1:11" x14ac:dyDescent="0.25">
      <c r="C43" s="229"/>
      <c r="D43" s="229"/>
      <c r="E43" s="229"/>
      <c r="F43" s="229"/>
    </row>
    <row r="44" spans="1:11" x14ac:dyDescent="0.25">
      <c r="C44" s="229"/>
      <c r="D44" s="229"/>
      <c r="E44" s="229"/>
      <c r="F44" s="229"/>
    </row>
    <row r="45" spans="1:11" x14ac:dyDescent="0.25">
      <c r="C45" s="229"/>
      <c r="D45" s="229"/>
      <c r="E45" s="229"/>
      <c r="F45" s="229"/>
    </row>
    <row r="46" spans="1:11" x14ac:dyDescent="0.25">
      <c r="C46" s="229"/>
      <c r="D46" s="229"/>
      <c r="E46" s="229"/>
      <c r="F46" s="229"/>
    </row>
    <row r="47" spans="1:11" x14ac:dyDescent="0.25">
      <c r="C47" s="229"/>
      <c r="D47" s="229"/>
      <c r="E47" s="229"/>
      <c r="F47" s="229"/>
    </row>
    <row r="48" spans="1:11" x14ac:dyDescent="0.25">
      <c r="C48" s="229"/>
      <c r="D48" s="229"/>
      <c r="E48" s="229"/>
      <c r="F48" s="229"/>
    </row>
    <row r="49" s="229" customFormat="1" x14ac:dyDescent="0.25"/>
    <row r="50" s="229" customFormat="1" x14ac:dyDescent="0.25"/>
  </sheetData>
  <mergeCells count="57">
    <mergeCell ref="A2:K2"/>
    <mergeCell ref="A3:A4"/>
    <mergeCell ref="B3:B4"/>
    <mergeCell ref="C3:C4"/>
    <mergeCell ref="D3:E3"/>
    <mergeCell ref="F3:G3"/>
    <mergeCell ref="H3:I3"/>
    <mergeCell ref="J3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0:E10"/>
    <mergeCell ref="F10:G10"/>
    <mergeCell ref="H10:I10"/>
    <mergeCell ref="J10:K10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4:E14"/>
    <mergeCell ref="F14:G14"/>
    <mergeCell ref="H14:I14"/>
    <mergeCell ref="J14:K14"/>
    <mergeCell ref="B40:C40"/>
    <mergeCell ref="D40:E40"/>
    <mergeCell ref="F40:G40"/>
    <mergeCell ref="H40:I40"/>
    <mergeCell ref="J40:K4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Сводный сметный расчет ТП-11 кВ</vt:lpstr>
      <vt:lpstr>Сводка затрат</vt:lpstr>
      <vt:lpstr>9.  ЛС ВЛ-0,4 кВ от ТП-11 кВ г.</vt:lpstr>
      <vt:lpstr>Прогнозные цены</vt:lpstr>
      <vt:lpstr>НМЦ</vt:lpstr>
      <vt:lpstr>'9.  ЛС ВЛ-0,4 кВ от ТП-11 кВ г.'!Заголовки_для_печати</vt:lpstr>
      <vt:lpstr>'Сводный сметный расчет ТП-11 кВ'!Заголовки_для_печати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Жидилева Елена Вячеславовна</dc:creator>
  <cp:lastModifiedBy>Диаковская Галья Миннеганиновна</cp:lastModifiedBy>
  <cp:lastPrinted>2025-09-15T09:53:10Z</cp:lastPrinted>
  <dcterms:created xsi:type="dcterms:W3CDTF">2020-09-30T08:50:27Z</dcterms:created>
  <dcterms:modified xsi:type="dcterms:W3CDTF">2025-09-15T09:53:18Z</dcterms:modified>
</cp:coreProperties>
</file>